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defaultThemeVersion="124226"/>
  <xr:revisionPtr revIDLastSave="0" documentId="13_ncr:1_{5A1B03DD-C2EA-4641-939E-F6876BD29F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puts" sheetId="1" r:id="rId1"/>
    <sheet name="SAE Regression Summary Calcs" sheetId="2" r:id="rId2"/>
    <sheet name="Adjustments Outside SAE model" sheetId="3" r:id="rId3"/>
    <sheet name="Tables" sheetId="4" r:id="rId4"/>
  </sheet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" i="4" l="1"/>
  <c r="M3" i="4"/>
  <c r="E4" i="4"/>
  <c r="E3" i="4"/>
  <c r="M6" i="2"/>
  <c r="N6" i="2"/>
  <c r="H4" i="4"/>
  <c r="H3" i="4"/>
  <c r="L13" i="3"/>
  <c r="AA3" i="2"/>
  <c r="AA4" i="2"/>
  <c r="AA5" i="2"/>
  <c r="AA6" i="2"/>
  <c r="AA7" i="2"/>
  <c r="AA8" i="2"/>
  <c r="AA9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" i="2"/>
  <c r="O3" i="2"/>
  <c r="O4" i="2"/>
  <c r="O5" i="2"/>
  <c r="O6" i="2"/>
  <c r="O7" i="2"/>
  <c r="O8" i="2"/>
  <c r="O9" i="2"/>
  <c r="O10" i="2"/>
  <c r="AA10" i="2" s="1"/>
  <c r="O11" i="2"/>
  <c r="O12" i="2"/>
  <c r="O13" i="2"/>
  <c r="O14" i="2"/>
  <c r="O15" i="2"/>
  <c r="O16" i="2"/>
  <c r="O17" i="2"/>
  <c r="O18" i="2"/>
  <c r="O19" i="2"/>
  <c r="O20" i="2"/>
  <c r="O21" i="2"/>
  <c r="O22" i="2"/>
  <c r="O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" i="2"/>
  <c r="A29" i="4"/>
  <c r="A28" i="4"/>
  <c r="A23" i="4"/>
  <c r="A22" i="4"/>
  <c r="A17" i="4"/>
  <c r="A16" i="4"/>
  <c r="A10" i="4"/>
  <c r="A9" i="4"/>
  <c r="J4" i="4"/>
  <c r="J3" i="4"/>
  <c r="F4" i="4"/>
  <c r="F3" i="4"/>
  <c r="L14" i="3"/>
  <c r="L15" i="3"/>
  <c r="L16" i="3"/>
  <c r="L17" i="3"/>
  <c r="L18" i="3"/>
  <c r="L19" i="3"/>
  <c r="L20" i="3"/>
  <c r="L21" i="3"/>
  <c r="L22" i="3"/>
  <c r="L23" i="3"/>
  <c r="N4" i="4" l="1"/>
  <c r="N3" i="4"/>
  <c r="M3" i="2"/>
  <c r="Y3" i="2" s="1"/>
  <c r="N3" i="2"/>
  <c r="Z3" i="2" s="1"/>
  <c r="M4" i="2"/>
  <c r="Y4" i="2" s="1"/>
  <c r="N4" i="2"/>
  <c r="Z4" i="2" s="1"/>
  <c r="M5" i="2"/>
  <c r="Y5" i="2" s="1"/>
  <c r="N5" i="2"/>
  <c r="Z5" i="2" s="1"/>
  <c r="Y6" i="2"/>
  <c r="Z6" i="2"/>
  <c r="M7" i="2"/>
  <c r="Y7" i="2" s="1"/>
  <c r="N7" i="2"/>
  <c r="Z7" i="2" s="1"/>
  <c r="M8" i="2"/>
  <c r="Y8" i="2" s="1"/>
  <c r="N8" i="2"/>
  <c r="Z8" i="2" s="1"/>
  <c r="M9" i="2"/>
  <c r="Y9" i="2" s="1"/>
  <c r="N9" i="2"/>
  <c r="Z9" i="2" s="1"/>
  <c r="M10" i="2"/>
  <c r="Y10" i="2" s="1"/>
  <c r="N10" i="2"/>
  <c r="Z10" i="2" s="1"/>
  <c r="M11" i="2"/>
  <c r="Y11" i="2" s="1"/>
  <c r="N11" i="2"/>
  <c r="Z11" i="2" s="1"/>
  <c r="M12" i="2"/>
  <c r="Y12" i="2" s="1"/>
  <c r="N12" i="2"/>
  <c r="Z12" i="2" s="1"/>
  <c r="M13" i="2"/>
  <c r="Y13" i="2" s="1"/>
  <c r="N13" i="2"/>
  <c r="Z13" i="2" s="1"/>
  <c r="M14" i="2"/>
  <c r="Y14" i="2" s="1"/>
  <c r="N14" i="2"/>
  <c r="Z14" i="2" s="1"/>
  <c r="M15" i="2"/>
  <c r="Y15" i="2" s="1"/>
  <c r="N15" i="2"/>
  <c r="Z15" i="2" s="1"/>
  <c r="M16" i="2"/>
  <c r="Y16" i="2" s="1"/>
  <c r="N16" i="2"/>
  <c r="Z16" i="2" s="1"/>
  <c r="M17" i="2"/>
  <c r="Y17" i="2" s="1"/>
  <c r="N17" i="2"/>
  <c r="Z17" i="2" s="1"/>
  <c r="M18" i="2"/>
  <c r="Y18" i="2" s="1"/>
  <c r="N18" i="2"/>
  <c r="Z18" i="2" s="1"/>
  <c r="M19" i="2"/>
  <c r="Y19" i="2" s="1"/>
  <c r="N19" i="2"/>
  <c r="Z19" i="2" s="1"/>
  <c r="M20" i="2"/>
  <c r="Y20" i="2" s="1"/>
  <c r="N20" i="2"/>
  <c r="Z20" i="2" s="1"/>
  <c r="M21" i="2"/>
  <c r="Y21" i="2" s="1"/>
  <c r="N21" i="2"/>
  <c r="Z21" i="2" s="1"/>
  <c r="M22" i="2"/>
  <c r="Y22" i="2" s="1"/>
  <c r="N22" i="2"/>
  <c r="Z22" i="2" s="1"/>
  <c r="M2" i="2"/>
  <c r="Y2" i="2" s="1"/>
  <c r="N2" i="2"/>
  <c r="Z2" i="2" s="1"/>
  <c r="C3" i="4" l="1"/>
  <c r="C4" i="4"/>
  <c r="I29" i="4" l="1"/>
  <c r="E18" i="4"/>
  <c r="E24" i="4"/>
  <c r="K30" i="4"/>
  <c r="C29" i="4" l="1"/>
  <c r="D29" i="4"/>
  <c r="E29" i="4"/>
  <c r="F29" i="4"/>
  <c r="G29" i="4"/>
  <c r="H29" i="4"/>
  <c r="C28" i="4"/>
  <c r="D28" i="4"/>
  <c r="E28" i="4"/>
  <c r="F28" i="4"/>
  <c r="G28" i="4"/>
  <c r="H28" i="4"/>
  <c r="C17" i="4"/>
  <c r="C16" i="4"/>
  <c r="I3" i="2"/>
  <c r="U3" i="2" s="1"/>
  <c r="J3" i="2"/>
  <c r="V3" i="2" s="1"/>
  <c r="K3" i="2"/>
  <c r="W3" i="2" s="1"/>
  <c r="L3" i="2"/>
  <c r="X3" i="2" s="1"/>
  <c r="P3" i="2"/>
  <c r="AB3" i="2" s="1"/>
  <c r="I4" i="2"/>
  <c r="U4" i="2" s="1"/>
  <c r="J4" i="2"/>
  <c r="V4" i="2" s="1"/>
  <c r="K4" i="2"/>
  <c r="W4" i="2" s="1"/>
  <c r="L4" i="2"/>
  <c r="X4" i="2" s="1"/>
  <c r="P4" i="2"/>
  <c r="AB4" i="2" s="1"/>
  <c r="I5" i="2"/>
  <c r="U5" i="2" s="1"/>
  <c r="J5" i="2"/>
  <c r="V5" i="2" s="1"/>
  <c r="K5" i="2"/>
  <c r="W5" i="2" s="1"/>
  <c r="L5" i="2"/>
  <c r="X5" i="2" s="1"/>
  <c r="P5" i="2"/>
  <c r="AB5" i="2" s="1"/>
  <c r="I6" i="2"/>
  <c r="U6" i="2" s="1"/>
  <c r="J6" i="2"/>
  <c r="V6" i="2" s="1"/>
  <c r="K6" i="2"/>
  <c r="W6" i="2" s="1"/>
  <c r="L6" i="2"/>
  <c r="X6" i="2" s="1"/>
  <c r="P6" i="2"/>
  <c r="AB6" i="2" s="1"/>
  <c r="I7" i="2"/>
  <c r="U7" i="2" s="1"/>
  <c r="J7" i="2"/>
  <c r="V7" i="2" s="1"/>
  <c r="K7" i="2"/>
  <c r="W7" i="2" s="1"/>
  <c r="L7" i="2"/>
  <c r="X7" i="2" s="1"/>
  <c r="P7" i="2"/>
  <c r="AB7" i="2" s="1"/>
  <c r="I8" i="2"/>
  <c r="U8" i="2" s="1"/>
  <c r="J8" i="2"/>
  <c r="V8" i="2" s="1"/>
  <c r="K8" i="2"/>
  <c r="W8" i="2" s="1"/>
  <c r="L8" i="2"/>
  <c r="X8" i="2" s="1"/>
  <c r="P8" i="2"/>
  <c r="AB8" i="2" s="1"/>
  <c r="I9" i="2"/>
  <c r="U9" i="2" s="1"/>
  <c r="J9" i="2"/>
  <c r="V9" i="2" s="1"/>
  <c r="K9" i="2"/>
  <c r="W9" i="2" s="1"/>
  <c r="L9" i="2"/>
  <c r="X9" i="2" s="1"/>
  <c r="P9" i="2"/>
  <c r="AB9" i="2" s="1"/>
  <c r="I10" i="2"/>
  <c r="U10" i="2" s="1"/>
  <c r="J10" i="2"/>
  <c r="V10" i="2" s="1"/>
  <c r="K10" i="2"/>
  <c r="W10" i="2" s="1"/>
  <c r="L10" i="2"/>
  <c r="X10" i="2" s="1"/>
  <c r="P10" i="2"/>
  <c r="AB10" i="2" s="1"/>
  <c r="I11" i="2"/>
  <c r="U11" i="2" s="1"/>
  <c r="J11" i="2"/>
  <c r="V11" i="2" s="1"/>
  <c r="K11" i="2"/>
  <c r="W11" i="2" s="1"/>
  <c r="L11" i="2"/>
  <c r="X11" i="2" s="1"/>
  <c r="P11" i="2"/>
  <c r="AB11" i="2" s="1"/>
  <c r="I12" i="2"/>
  <c r="U12" i="2" s="1"/>
  <c r="E9" i="4" s="1"/>
  <c r="J12" i="2"/>
  <c r="V12" i="2" s="1"/>
  <c r="K12" i="2"/>
  <c r="W12" i="2" s="1"/>
  <c r="L12" i="2"/>
  <c r="X12" i="2" s="1"/>
  <c r="P12" i="2"/>
  <c r="AB12" i="2" s="1"/>
  <c r="I13" i="2"/>
  <c r="U13" i="2" s="1"/>
  <c r="E10" i="4" s="1"/>
  <c r="J13" i="2"/>
  <c r="V13" i="2" s="1"/>
  <c r="K13" i="2"/>
  <c r="W13" i="2" s="1"/>
  <c r="L13" i="2"/>
  <c r="X13" i="2" s="1"/>
  <c r="P13" i="2"/>
  <c r="AB13" i="2" s="1"/>
  <c r="I14" i="2"/>
  <c r="U14" i="2" s="1"/>
  <c r="J14" i="2"/>
  <c r="V14" i="2" s="1"/>
  <c r="K14" i="2"/>
  <c r="W14" i="2" s="1"/>
  <c r="L14" i="2"/>
  <c r="X14" i="2" s="1"/>
  <c r="P14" i="2"/>
  <c r="AB14" i="2" s="1"/>
  <c r="I15" i="2"/>
  <c r="U15" i="2" s="1"/>
  <c r="J15" i="2"/>
  <c r="V15" i="2" s="1"/>
  <c r="K15" i="2"/>
  <c r="W15" i="2" s="1"/>
  <c r="L15" i="2"/>
  <c r="X15" i="2" s="1"/>
  <c r="P15" i="2"/>
  <c r="AB15" i="2" s="1"/>
  <c r="I16" i="2"/>
  <c r="U16" i="2" s="1"/>
  <c r="J16" i="2"/>
  <c r="V16" i="2" s="1"/>
  <c r="K16" i="2"/>
  <c r="W16" i="2" s="1"/>
  <c r="L16" i="2"/>
  <c r="X16" i="2" s="1"/>
  <c r="P16" i="2"/>
  <c r="AB16" i="2" s="1"/>
  <c r="I17" i="2"/>
  <c r="U17" i="2" s="1"/>
  <c r="J17" i="2"/>
  <c r="V17" i="2" s="1"/>
  <c r="K17" i="2"/>
  <c r="W17" i="2" s="1"/>
  <c r="L17" i="2"/>
  <c r="X17" i="2" s="1"/>
  <c r="P17" i="2"/>
  <c r="AB17" i="2" s="1"/>
  <c r="I18" i="2"/>
  <c r="U18" i="2" s="1"/>
  <c r="J18" i="2"/>
  <c r="V18" i="2" s="1"/>
  <c r="K18" i="2"/>
  <c r="W18" i="2" s="1"/>
  <c r="L18" i="2"/>
  <c r="X18" i="2" s="1"/>
  <c r="P18" i="2"/>
  <c r="AB18" i="2" s="1"/>
  <c r="I19" i="2"/>
  <c r="U19" i="2" s="1"/>
  <c r="J19" i="2"/>
  <c r="V19" i="2" s="1"/>
  <c r="K19" i="2"/>
  <c r="W19" i="2" s="1"/>
  <c r="L19" i="2"/>
  <c r="X19" i="2" s="1"/>
  <c r="P19" i="2"/>
  <c r="AB19" i="2" s="1"/>
  <c r="I20" i="2"/>
  <c r="U20" i="2" s="1"/>
  <c r="J20" i="2"/>
  <c r="V20" i="2" s="1"/>
  <c r="K20" i="2"/>
  <c r="W20" i="2" s="1"/>
  <c r="L20" i="2"/>
  <c r="X20" i="2" s="1"/>
  <c r="P20" i="2"/>
  <c r="AB20" i="2" s="1"/>
  <c r="I21" i="2"/>
  <c r="U21" i="2" s="1"/>
  <c r="J21" i="2"/>
  <c r="V21" i="2" s="1"/>
  <c r="K21" i="2"/>
  <c r="W21" i="2" s="1"/>
  <c r="L21" i="2"/>
  <c r="X21" i="2" s="1"/>
  <c r="P21" i="2"/>
  <c r="AB21" i="2" s="1"/>
  <c r="I22" i="2"/>
  <c r="U22" i="2" s="1"/>
  <c r="J22" i="2"/>
  <c r="V22" i="2" s="1"/>
  <c r="K22" i="2"/>
  <c r="W22" i="2" s="1"/>
  <c r="L22" i="2"/>
  <c r="X22" i="2" s="1"/>
  <c r="P22" i="2"/>
  <c r="J2" i="2"/>
  <c r="V2" i="2" s="1"/>
  <c r="K2" i="2"/>
  <c r="W2" i="2" s="1"/>
  <c r="L2" i="2"/>
  <c r="X2" i="2" s="1"/>
  <c r="P2" i="2"/>
  <c r="AB2" i="2" s="1"/>
  <c r="I2" i="2"/>
  <c r="U2" i="2" s="1"/>
  <c r="AB22" i="2" l="1"/>
  <c r="F10" i="4" s="1"/>
  <c r="F9" i="4"/>
  <c r="B29" i="4"/>
  <c r="J29" i="4"/>
  <c r="J28" i="4"/>
  <c r="I28" i="4"/>
  <c r="B28" i="4"/>
  <c r="B16" i="4"/>
  <c r="C23" i="4"/>
  <c r="B23" i="4"/>
  <c r="D23" i="4"/>
  <c r="D22" i="4"/>
  <c r="C22" i="4"/>
  <c r="B22" i="4"/>
  <c r="D17" i="4"/>
  <c r="D16" i="4"/>
  <c r="B17" i="4"/>
  <c r="G3" i="4"/>
  <c r="G4" i="4"/>
  <c r="C22" i="2"/>
  <c r="B22" i="2"/>
  <c r="F22" i="2" s="1"/>
  <c r="C21" i="2"/>
  <c r="B21" i="2"/>
  <c r="F21" i="2" s="1"/>
  <c r="C20" i="2"/>
  <c r="B20" i="2"/>
  <c r="F20" i="2" s="1"/>
  <c r="C19" i="2"/>
  <c r="B19" i="2"/>
  <c r="F19" i="2" s="1"/>
  <c r="H18" i="2"/>
  <c r="T18" i="2" s="1"/>
  <c r="C18" i="2"/>
  <c r="B18" i="2"/>
  <c r="F18" i="2" s="1"/>
  <c r="H17" i="2"/>
  <c r="T17" i="2" s="1"/>
  <c r="C17" i="2"/>
  <c r="B17" i="2"/>
  <c r="F17" i="2" s="1"/>
  <c r="C16" i="2"/>
  <c r="B16" i="2"/>
  <c r="F16" i="2" s="1"/>
  <c r="C15" i="2"/>
  <c r="B15" i="2"/>
  <c r="F15" i="2" s="1"/>
  <c r="C14" i="2"/>
  <c r="B14" i="2"/>
  <c r="F14" i="2" s="1"/>
  <c r="C13" i="2"/>
  <c r="B13" i="2"/>
  <c r="F13" i="2" s="1"/>
  <c r="C12" i="2"/>
  <c r="B12" i="2"/>
  <c r="F12" i="2" s="1"/>
  <c r="C11" i="2"/>
  <c r="B11" i="2"/>
  <c r="F11" i="2" s="1"/>
  <c r="C10" i="2"/>
  <c r="B10" i="2"/>
  <c r="F10" i="2" s="1"/>
  <c r="C9" i="2"/>
  <c r="B9" i="2"/>
  <c r="F9" i="2" s="1"/>
  <c r="H8" i="2"/>
  <c r="T8" i="2" s="1"/>
  <c r="C8" i="2"/>
  <c r="B8" i="2"/>
  <c r="F8" i="2" s="1"/>
  <c r="C7" i="2"/>
  <c r="B7" i="2"/>
  <c r="F7" i="2" s="1"/>
  <c r="C6" i="2"/>
  <c r="B6" i="2"/>
  <c r="C5" i="2"/>
  <c r="B5" i="2"/>
  <c r="F5" i="2" s="1"/>
  <c r="C4" i="2"/>
  <c r="B4" i="2"/>
  <c r="F4" i="2" s="1"/>
  <c r="C3" i="2"/>
  <c r="B3" i="2"/>
  <c r="F3" i="2" s="1"/>
  <c r="C2" i="2"/>
  <c r="B2" i="2"/>
  <c r="F2" i="2" s="1"/>
  <c r="F16" i="4" l="1"/>
  <c r="R22" i="2"/>
  <c r="B10" i="4" s="1"/>
  <c r="F17" i="4"/>
  <c r="F6" i="2"/>
  <c r="R6" i="2" s="1"/>
  <c r="F23" i="4"/>
  <c r="B18" i="4"/>
  <c r="F22" i="4"/>
  <c r="B24" i="4" s="1"/>
  <c r="L28" i="4"/>
  <c r="L29" i="4"/>
  <c r="J30" i="4"/>
  <c r="I30" i="4"/>
  <c r="D24" i="4"/>
  <c r="R3" i="2"/>
  <c r="G4" i="2"/>
  <c r="S4" i="2" s="1"/>
  <c r="H5" i="2"/>
  <c r="T5" i="2" s="1"/>
  <c r="H6" i="2"/>
  <c r="T6" i="2" s="1"/>
  <c r="R8" i="2"/>
  <c r="R9" i="2"/>
  <c r="G10" i="2"/>
  <c r="S10" i="2" s="1"/>
  <c r="H11" i="2"/>
  <c r="T11" i="2" s="1"/>
  <c r="R13" i="2"/>
  <c r="G14" i="2"/>
  <c r="S14" i="2" s="1"/>
  <c r="H15" i="2"/>
  <c r="T15" i="2" s="1"/>
  <c r="R17" i="2"/>
  <c r="R18" i="2"/>
  <c r="R19" i="2"/>
  <c r="G20" i="2"/>
  <c r="S20" i="2" s="1"/>
  <c r="H21" i="2"/>
  <c r="T21" i="2" s="1"/>
  <c r="R2" i="2"/>
  <c r="G3" i="2"/>
  <c r="S3" i="2" s="1"/>
  <c r="H4" i="2"/>
  <c r="T4" i="2" s="1"/>
  <c r="R7" i="2"/>
  <c r="G8" i="2"/>
  <c r="S8" i="2" s="1"/>
  <c r="G9" i="2"/>
  <c r="S9" i="2" s="1"/>
  <c r="H10" i="2"/>
  <c r="T10" i="2" s="1"/>
  <c r="R12" i="2"/>
  <c r="G13" i="2"/>
  <c r="S13" i="2" s="1"/>
  <c r="H14" i="2"/>
  <c r="T14" i="2" s="1"/>
  <c r="R16" i="2"/>
  <c r="G17" i="2"/>
  <c r="S17" i="2" s="1"/>
  <c r="G18" i="2"/>
  <c r="S18" i="2" s="1"/>
  <c r="G19" i="2"/>
  <c r="S19" i="2" s="1"/>
  <c r="H20" i="2"/>
  <c r="T20" i="2" s="1"/>
  <c r="D18" i="4"/>
  <c r="G2" i="2"/>
  <c r="S2" i="2" s="1"/>
  <c r="H3" i="2"/>
  <c r="T3" i="2" s="1"/>
  <c r="R5" i="2"/>
  <c r="G7" i="2"/>
  <c r="S7" i="2" s="1"/>
  <c r="H9" i="2"/>
  <c r="T9" i="2" s="1"/>
  <c r="R11" i="2"/>
  <c r="G12" i="2"/>
  <c r="S12" i="2" s="1"/>
  <c r="C9" i="4" s="1"/>
  <c r="H13" i="2"/>
  <c r="T13" i="2" s="1"/>
  <c r="R15" i="2"/>
  <c r="G16" i="2"/>
  <c r="S16" i="2" s="1"/>
  <c r="H19" i="2"/>
  <c r="T19" i="2" s="1"/>
  <c r="R21" i="2"/>
  <c r="G22" i="2"/>
  <c r="S22" i="2" s="1"/>
  <c r="C10" i="4" s="1"/>
  <c r="H2" i="2"/>
  <c r="T2" i="2" s="1"/>
  <c r="R4" i="2"/>
  <c r="G5" i="2"/>
  <c r="S5" i="2" s="1"/>
  <c r="G6" i="2"/>
  <c r="S6" i="2" s="1"/>
  <c r="H7" i="2"/>
  <c r="T7" i="2" s="1"/>
  <c r="R10" i="2"/>
  <c r="G11" i="2"/>
  <c r="S11" i="2" s="1"/>
  <c r="H12" i="2"/>
  <c r="T12" i="2" s="1"/>
  <c r="D9" i="4" s="1"/>
  <c r="R14" i="2"/>
  <c r="G15" i="2"/>
  <c r="S15" i="2" s="1"/>
  <c r="H16" i="2"/>
  <c r="T16" i="2" s="1"/>
  <c r="R20" i="2"/>
  <c r="G21" i="2"/>
  <c r="S21" i="2" s="1"/>
  <c r="H22" i="2"/>
  <c r="T22" i="2" s="1"/>
  <c r="D10" i="4" s="1"/>
  <c r="C24" i="4"/>
  <c r="C18" i="4"/>
  <c r="F18" i="4" l="1"/>
  <c r="AD22" i="2"/>
  <c r="B23" i="3" s="1"/>
  <c r="B4" i="4" s="1"/>
  <c r="C30" i="4"/>
  <c r="E30" i="4"/>
  <c r="D30" i="4"/>
  <c r="H30" i="4"/>
  <c r="L30" i="4"/>
  <c r="G30" i="4"/>
  <c r="B30" i="4"/>
  <c r="F30" i="4"/>
  <c r="AD20" i="2"/>
  <c r="B21" i="3" s="1"/>
  <c r="AD17" i="2"/>
  <c r="B18" i="3" s="1"/>
  <c r="AD9" i="2"/>
  <c r="B10" i="3" s="1"/>
  <c r="AD2" i="2"/>
  <c r="B3" i="3" s="1"/>
  <c r="F3" i="3" s="1"/>
  <c r="N3" i="3" s="1"/>
  <c r="R3" i="3" s="1"/>
  <c r="AD3" i="2"/>
  <c r="B4" i="3" s="1"/>
  <c r="AD10" i="2"/>
  <c r="B11" i="3" s="1"/>
  <c r="AD4" i="2"/>
  <c r="B5" i="3" s="1"/>
  <c r="AD14" i="2"/>
  <c r="B15" i="3" s="1"/>
  <c r="AD6" i="2"/>
  <c r="B7" i="3" s="1"/>
  <c r="AD21" i="2"/>
  <c r="B22" i="3" s="1"/>
  <c r="AD19" i="2"/>
  <c r="B20" i="3" s="1"/>
  <c r="AD7" i="2"/>
  <c r="B8" i="3" s="1"/>
  <c r="AD13" i="2"/>
  <c r="B14" i="3" s="1"/>
  <c r="AD5" i="2"/>
  <c r="B6" i="3" s="1"/>
  <c r="AD16" i="2"/>
  <c r="B17" i="3" s="1"/>
  <c r="AD11" i="2"/>
  <c r="B12" i="3" s="1"/>
  <c r="G10" i="4"/>
  <c r="AD12" i="2"/>
  <c r="B13" i="3" s="1"/>
  <c r="AD18" i="2"/>
  <c r="B19" i="3" s="1"/>
  <c r="AD8" i="2"/>
  <c r="B9" i="3" s="1"/>
  <c r="AD15" i="2"/>
  <c r="B16" i="3" s="1"/>
  <c r="B9" i="4"/>
  <c r="G9" i="4" s="1"/>
  <c r="F24" i="4"/>
  <c r="D4" i="4" l="1"/>
  <c r="F9" i="3"/>
  <c r="N9" i="3" s="1"/>
  <c r="R9" i="3" s="1"/>
  <c r="F12" i="3"/>
  <c r="N12" i="3" s="1"/>
  <c r="R12" i="3" s="1"/>
  <c r="F8" i="3"/>
  <c r="N8" i="3" s="1"/>
  <c r="R8" i="3" s="1"/>
  <c r="F15" i="3"/>
  <c r="N15" i="3" s="1"/>
  <c r="R15" i="3" s="1"/>
  <c r="F23" i="3"/>
  <c r="N23" i="3" s="1"/>
  <c r="R23" i="3" s="1"/>
  <c r="F19" i="3"/>
  <c r="N19" i="3" s="1"/>
  <c r="R19" i="3" s="1"/>
  <c r="F17" i="3"/>
  <c r="N17" i="3" s="1"/>
  <c r="R17" i="3" s="1"/>
  <c r="F20" i="3"/>
  <c r="N20" i="3" s="1"/>
  <c r="R20" i="3" s="1"/>
  <c r="F5" i="3"/>
  <c r="N5" i="3" s="1"/>
  <c r="R5" i="3" s="1"/>
  <c r="F10" i="3"/>
  <c r="N10" i="3" s="1"/>
  <c r="R10" i="3" s="1"/>
  <c r="B3" i="4"/>
  <c r="D3" i="4" s="1"/>
  <c r="F13" i="3"/>
  <c r="F6" i="3"/>
  <c r="N6" i="3" s="1"/>
  <c r="R6" i="3" s="1"/>
  <c r="F22" i="3"/>
  <c r="N22" i="3" s="1"/>
  <c r="R22" i="3" s="1"/>
  <c r="F11" i="3"/>
  <c r="N11" i="3" s="1"/>
  <c r="R11" i="3" s="1"/>
  <c r="F18" i="3"/>
  <c r="N18" i="3" s="1"/>
  <c r="R18" i="3" s="1"/>
  <c r="F16" i="3"/>
  <c r="N16" i="3" s="1"/>
  <c r="R16" i="3" s="1"/>
  <c r="F14" i="3"/>
  <c r="N14" i="3" s="1"/>
  <c r="R14" i="3" s="1"/>
  <c r="F7" i="3"/>
  <c r="N7" i="3" s="1"/>
  <c r="R7" i="3" s="1"/>
  <c r="F4" i="3"/>
  <c r="N4" i="3" s="1"/>
  <c r="R4" i="3" s="1"/>
  <c r="F21" i="3"/>
  <c r="N21" i="3" s="1"/>
  <c r="R21" i="3" s="1"/>
  <c r="C11" i="4"/>
  <c r="E11" i="4"/>
  <c r="D11" i="4"/>
  <c r="F11" i="4"/>
  <c r="G11" i="4"/>
  <c r="B11" i="4"/>
  <c r="N13" i="3" l="1"/>
  <c r="R13" i="3" s="1"/>
  <c r="I4" i="4"/>
  <c r="I3" i="4" l="1"/>
  <c r="K4" i="4"/>
  <c r="K3" i="4" l="1"/>
  <c r="E5" i="4"/>
  <c r="I5" i="4"/>
  <c r="D5" i="4"/>
  <c r="G5" i="4"/>
  <c r="F5" i="4"/>
  <c r="J5" i="4"/>
  <c r="H5" i="4"/>
  <c r="K5" i="4"/>
</calcChain>
</file>

<file path=xl/sharedStrings.xml><?xml version="1.0" encoding="utf-8"?>
<sst xmlns="http://schemas.openxmlformats.org/spreadsheetml/2006/main" count="146" uniqueCount="120">
  <si>
    <t>Year</t>
  </si>
  <si>
    <t>AContrib2Sales.AnnualAvgUse</t>
  </si>
  <si>
    <t>Variable</t>
  </si>
  <si>
    <t>Coefficient</t>
  </si>
  <si>
    <t>StdErr</t>
  </si>
  <si>
    <t>T-Stat</t>
  </si>
  <si>
    <t>P-Value</t>
  </si>
  <si>
    <t>SMA(1)</t>
  </si>
  <si>
    <t>XOtherNew</t>
  </si>
  <si>
    <t>XHeatNew</t>
  </si>
  <si>
    <t>XCoolNew</t>
  </si>
  <si>
    <t>Regression Coefficients</t>
  </si>
  <si>
    <t>XHeat</t>
  </si>
  <si>
    <t>XCool</t>
  </si>
  <si>
    <t>XOther</t>
  </si>
  <si>
    <t>ARMA</t>
  </si>
  <si>
    <t>ARMA new</t>
  </si>
  <si>
    <t>Other Regression Variables</t>
  </si>
  <si>
    <t>Heating Indices (kWh / HH)</t>
  </si>
  <si>
    <t>Cooling Indices (kWh / HH)</t>
  </si>
  <si>
    <t>Other Indices (kWh / HH)</t>
  </si>
  <si>
    <t>Regression Sales Results Out of Monthly Model (kWh / HH)</t>
  </si>
  <si>
    <t>Total (kWh)</t>
  </si>
  <si>
    <t>Solar PV (GWh)</t>
  </si>
  <si>
    <t>Total Programs (GWh)</t>
  </si>
  <si>
    <t>Forecasted Customer Count</t>
  </si>
  <si>
    <t>NSPI and other Programs</t>
  </si>
  <si>
    <t>SAE model Regression Sales (kWh / HH)</t>
  </si>
  <si>
    <t>Forecast without HP and without DSM (GWh)</t>
  </si>
  <si>
    <t>Total SAE + adjsutments outside model</t>
  </si>
  <si>
    <t>Before future DSM</t>
  </si>
  <si>
    <t>Change to load</t>
  </si>
  <si>
    <t>Xheat</t>
  </si>
  <si>
    <t>Xcool</t>
  </si>
  <si>
    <t>Xother</t>
  </si>
  <si>
    <t>Binaries</t>
  </si>
  <si>
    <t>Total Average Use</t>
  </si>
  <si>
    <t>HeatUse Variable</t>
  </si>
  <si>
    <t>Xheat Inputs</t>
  </si>
  <si>
    <t>Total Xheat</t>
  </si>
  <si>
    <t>Xcool Inputs</t>
  </si>
  <si>
    <t>CoolUse Variable</t>
  </si>
  <si>
    <t>Total Xcool</t>
  </si>
  <si>
    <t>Xother Inputs</t>
  </si>
  <si>
    <t>EWHeat</t>
  </si>
  <si>
    <t>Light</t>
  </si>
  <si>
    <t>Misc</t>
  </si>
  <si>
    <t>OtherUse Variable</t>
  </si>
  <si>
    <t>Total Xother</t>
  </si>
  <si>
    <t>Coeff</t>
  </si>
  <si>
    <t>SmlGenIndices.Heating</t>
  </si>
  <si>
    <t>AContrib2Sales.SmlGenHeatUse</t>
  </si>
  <si>
    <t>SmlGenIndices.Cooling</t>
  </si>
  <si>
    <t>AContrib2Sales.SmlGenCoolUse</t>
  </si>
  <si>
    <t>SmlGenIndices.Vent</t>
  </si>
  <si>
    <t>SmlGenIndices.EWHeat</t>
  </si>
  <si>
    <t>SmlGenIndices.Cooking</t>
  </si>
  <si>
    <t>SmlGenIndices.Refrig</t>
  </si>
  <si>
    <t>SmlGenIndices.Light</t>
  </si>
  <si>
    <t>SmlGenIndices.Office</t>
  </si>
  <si>
    <t>SmlGenIndices.Misc</t>
  </si>
  <si>
    <t>SmlGenIndices.PV</t>
  </si>
  <si>
    <t>AContrib2Sales.SmlGenOtherUse</t>
  </si>
  <si>
    <t>AContrib2Sales.Mar</t>
  </si>
  <si>
    <t>AContrib2Sales.Dec</t>
  </si>
  <si>
    <t>AContrib2Sales.SmlGenARMA</t>
  </si>
  <si>
    <t>MStructSmlGen.WtXHeat</t>
  </si>
  <si>
    <t>MStructSmlGen.WtXCool</t>
  </si>
  <si>
    <t>MStructSmlGen.WtXOther</t>
  </si>
  <si>
    <t>MBin.Mar</t>
  </si>
  <si>
    <t>MBin.Dec</t>
  </si>
  <si>
    <t>SmlGenIndices Heating</t>
  </si>
  <si>
    <t>SmlGenIndices Cooling</t>
  </si>
  <si>
    <t>SmlGenIndices Others</t>
  </si>
  <si>
    <t>Mar</t>
  </si>
  <si>
    <t>Dec</t>
  </si>
  <si>
    <t>Mar New</t>
  </si>
  <si>
    <t>Dec New</t>
  </si>
  <si>
    <t>After DSM</t>
  </si>
  <si>
    <t>DSM (GWh)</t>
  </si>
  <si>
    <t>Final Sales</t>
  </si>
  <si>
    <t>Small Gen load post regression</t>
  </si>
  <si>
    <t>Small Gen Average Use - Regression (includes coefficients)</t>
  </si>
  <si>
    <t>Heating</t>
  </si>
  <si>
    <t>Cooling</t>
  </si>
  <si>
    <t>Vent</t>
  </si>
  <si>
    <t>Cooking</t>
  </si>
  <si>
    <t>Refrig</t>
  </si>
  <si>
    <t>Office</t>
  </si>
  <si>
    <t>Scaling Factor</t>
  </si>
  <si>
    <t>Customer Forecast</t>
  </si>
  <si>
    <t>Solar (GWh)</t>
  </si>
  <si>
    <t>Small Gen Sales before DSM (GWh)</t>
  </si>
  <si>
    <t>Small Gen Sales with DSM (GWh)</t>
  </si>
  <si>
    <t>Average Use from Regression Model (kWh/customer)</t>
  </si>
  <si>
    <t>Load from Regression Model (GWh)</t>
  </si>
  <si>
    <t>AContrib2Sales.May20</t>
  </si>
  <si>
    <t>AContrib2Sales.Jun20</t>
  </si>
  <si>
    <t>MBin.May20</t>
  </si>
  <si>
    <t>MBin.Jun20</t>
  </si>
  <si>
    <t>May 20</t>
  </si>
  <si>
    <t>Jun 20</t>
  </si>
  <si>
    <t>May 20 New</t>
  </si>
  <si>
    <t xml:space="preserve"> Jun 20 New</t>
  </si>
  <si>
    <t>Small Gen Intensities - Inputs to Regression</t>
  </si>
  <si>
    <t>AContrib2Sales.Oct22</t>
  </si>
  <si>
    <t>Oct 22 New</t>
  </si>
  <si>
    <t>MBin.Oct22</t>
  </si>
  <si>
    <t>EV (GWh)</t>
  </si>
  <si>
    <t>Total DSM at the meter</t>
  </si>
  <si>
    <t>DSM captured by end uses</t>
  </si>
  <si>
    <t>AContrib2Sales.Sep23</t>
  </si>
  <si>
    <t>AContrib2Sales.Yr24Plus</t>
  </si>
  <si>
    <t>Yr24Plus</t>
  </si>
  <si>
    <t>Sep23 New</t>
  </si>
  <si>
    <t>MBin.Sep23</t>
  </si>
  <si>
    <t>MBin.Yr24Plus</t>
  </si>
  <si>
    <t>Small General Model Adjustment (GWh)</t>
  </si>
  <si>
    <t>RTR (GWh)</t>
  </si>
  <si>
    <t>Model Alignment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</si>
</sst>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00"/>
    <numFmt numFmtId="167" formatCode="0.0%"/>
    <numFmt numFmtId="168" formatCode="_(* #,##0.000_);_(* \(#,##0.000\);_(* &quot;-&quot;??_);_(@_)"/>
    <numFmt numFmtId="169" formatCode="0.0_)"/>
    <numFmt numFmtId="170" formatCode="#,##0.000;\-#,##0.000"/>
    <numFmt numFmtId="171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6CAF0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5" fillId="0" borderId="0"/>
  </cellStyleXfs>
  <cellXfs count="68">
    <xf numFmtId="0" fontId="0" fillId="0" borderId="0" xfId="0"/>
    <xf numFmtId="0" fontId="0" fillId="3" borderId="1" xfId="0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1" fillId="0" borderId="0" xfId="1" applyNumberFormat="1" applyFont="1"/>
    <xf numFmtId="0" fontId="0" fillId="3" borderId="10" xfId="0" applyFill="1" applyBorder="1" applyAlignment="1">
      <alignment horizontal="center"/>
    </xf>
    <xf numFmtId="43" fontId="0" fillId="0" borderId="0" xfId="0" applyNumberFormat="1"/>
    <xf numFmtId="16" fontId="0" fillId="3" borderId="10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39" fontId="0" fillId="0" borderId="5" xfId="0" applyNumberFormat="1" applyBorder="1"/>
    <xf numFmtId="39" fontId="0" fillId="0" borderId="0" xfId="0" applyNumberFormat="1"/>
    <xf numFmtId="39" fontId="0" fillId="0" borderId="7" xfId="0" applyNumberFormat="1" applyBorder="1"/>
    <xf numFmtId="39" fontId="0" fillId="0" borderId="8" xfId="0" applyNumberFormat="1" applyBorder="1"/>
    <xf numFmtId="0" fontId="3" fillId="0" borderId="15" xfId="0" applyFont="1" applyBorder="1"/>
    <xf numFmtId="0" fontId="4" fillId="2" borderId="16" xfId="2" applyFont="1" applyBorder="1" applyAlignment="1">
      <alignment horizontal="center"/>
    </xf>
    <xf numFmtId="39" fontId="4" fillId="2" borderId="17" xfId="2" applyNumberFormat="1" applyFont="1" applyBorder="1"/>
    <xf numFmtId="39" fontId="4" fillId="2" borderId="18" xfId="2" applyNumberFormat="1" applyFont="1" applyBorder="1"/>
    <xf numFmtId="43" fontId="2" fillId="2" borderId="0" xfId="2" applyNumberFormat="1"/>
    <xf numFmtId="164" fontId="0" fillId="0" borderId="0" xfId="0" applyNumberFormat="1"/>
    <xf numFmtId="0" fontId="0" fillId="3" borderId="1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top" wrapText="1"/>
    </xf>
    <xf numFmtId="164" fontId="4" fillId="2" borderId="17" xfId="2" applyNumberFormat="1" applyFont="1" applyBorder="1"/>
    <xf numFmtId="164" fontId="4" fillId="2" borderId="18" xfId="2" applyNumberFormat="1" applyFont="1" applyBorder="1"/>
    <xf numFmtId="165" fontId="1" fillId="0" borderId="0" xfId="1" applyNumberFormat="1" applyFont="1"/>
    <xf numFmtId="165" fontId="0" fillId="0" borderId="0" xfId="0" applyNumberFormat="1"/>
    <xf numFmtId="167" fontId="1" fillId="0" borderId="0" xfId="4" applyNumberFormat="1" applyFont="1"/>
    <xf numFmtId="43" fontId="1" fillId="0" borderId="0" xfId="1" applyFont="1"/>
    <xf numFmtId="9" fontId="0" fillId="0" borderId="0" xfId="0" applyNumberFormat="1"/>
    <xf numFmtId="9" fontId="1" fillId="0" borderId="0" xfId="4" applyFont="1"/>
    <xf numFmtId="168" fontId="1" fillId="0" borderId="0" xfId="1" applyNumberFormat="1" applyFont="1"/>
    <xf numFmtId="166" fontId="0" fillId="0" borderId="0" xfId="0" applyNumberFormat="1"/>
    <xf numFmtId="0" fontId="0" fillId="0" borderId="24" xfId="0" applyBorder="1" applyAlignment="1">
      <alignment horizontal="center"/>
    </xf>
    <xf numFmtId="0" fontId="0" fillId="3" borderId="25" xfId="0" applyFill="1" applyBorder="1" applyAlignment="1">
      <alignment horizontal="left" vertical="top" wrapText="1"/>
    </xf>
    <xf numFmtId="167" fontId="0" fillId="0" borderId="0" xfId="4" applyNumberFormat="1" applyFo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65" fontId="0" fillId="0" borderId="0" xfId="1" applyNumberFormat="1" applyFont="1"/>
    <xf numFmtId="10" fontId="0" fillId="0" borderId="0" xfId="0" applyNumberFormat="1"/>
    <xf numFmtId="10" fontId="0" fillId="0" borderId="8" xfId="4" applyNumberFormat="1" applyFont="1" applyBorder="1"/>
    <xf numFmtId="10" fontId="0" fillId="0" borderId="9" xfId="4" applyNumberFormat="1" applyFont="1" applyBorder="1"/>
    <xf numFmtId="16" fontId="0" fillId="3" borderId="10" xfId="0" quotePrefix="1" applyNumberFormat="1" applyFill="1" applyBorder="1" applyAlignment="1">
      <alignment horizontal="center"/>
    </xf>
    <xf numFmtId="0" fontId="0" fillId="3" borderId="10" xfId="0" quotePrefix="1" applyFill="1" applyBorder="1" applyAlignment="1">
      <alignment horizontal="center"/>
    </xf>
    <xf numFmtId="4" fontId="0" fillId="0" borderId="0" xfId="0" applyNumberFormat="1"/>
    <xf numFmtId="170" fontId="0" fillId="0" borderId="6" xfId="0" applyNumberFormat="1" applyBorder="1"/>
    <xf numFmtId="170" fontId="0" fillId="0" borderId="9" xfId="0" applyNumberFormat="1" applyBorder="1"/>
    <xf numFmtId="171" fontId="0" fillId="0" borderId="0" xfId="0" applyNumberFormat="1"/>
    <xf numFmtId="171" fontId="1" fillId="0" borderId="0" xfId="1" applyNumberFormat="1" applyFont="1"/>
    <xf numFmtId="0" fontId="0" fillId="4" borderId="1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39" fontId="0" fillId="4" borderId="0" xfId="0" applyNumberFormat="1" applyFill="1"/>
    <xf numFmtId="0" fontId="3" fillId="0" borderId="2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0" xfId="0" applyAlignment="1">
      <alignment horizontal="center"/>
    </xf>
  </cellXfs>
  <cellStyles count="6">
    <cellStyle name="Comma" xfId="1" builtinId="3"/>
    <cellStyle name="Good" xfId="2" builtinId="26"/>
    <cellStyle name="Normal" xfId="0" builtinId="0"/>
    <cellStyle name="Normal 10 10" xfId="3" xr:uid="{00000000-0005-0000-0000-000003000000}"/>
    <cellStyle name="Normal 2 100" xfId="5" xr:uid="{7F321153-9588-47A2-B71D-706E10159E44}"/>
    <cellStyle name="Percent" xfId="4" builtinId="5"/>
  </cellStyles>
  <dxfs count="0"/>
  <tableStyles count="1" defaultTableStyle="TableStyleMedium2" defaultPivotStyle="PivotStyleLight16">
    <tableStyle name="Invisible" pivot="0" table="0" count="0" xr9:uid="{17D507F4-F727-412D-91A3-21434B2062C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3"/>
  <sheetViews>
    <sheetView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I25" sqref="I25"/>
    </sheetView>
  </sheetViews>
  <sheetFormatPr defaultRowHeight="15" x14ac:dyDescent="0.25"/>
  <cols>
    <col min="1" max="1" width="5" bestFit="1" customWidth="1"/>
    <col min="2" max="2" width="19.85546875" bestFit="1" customWidth="1"/>
    <col min="3" max="3" width="21" bestFit="1" customWidth="1"/>
    <col min="4" max="4" width="19.85546875" bestFit="1" customWidth="1"/>
    <col min="5" max="5" width="20.85546875" bestFit="1" customWidth="1"/>
    <col min="6" max="6" width="16.85546875" bestFit="1" customWidth="1"/>
    <col min="7" max="7" width="13.85546875" bestFit="1" customWidth="1"/>
    <col min="8" max="8" width="15.85546875" bestFit="1" customWidth="1"/>
    <col min="9" max="9" width="14" bestFit="1" customWidth="1"/>
    <col min="10" max="10" width="12.140625" bestFit="1" customWidth="1"/>
    <col min="11" max="11" width="14.140625" bestFit="1" customWidth="1"/>
    <col min="12" max="12" width="12.140625" bestFit="1" customWidth="1"/>
    <col min="13" max="13" width="14" bestFit="1" customWidth="1"/>
    <col min="14" max="14" width="21.85546875" bestFit="1" customWidth="1"/>
    <col min="15" max="15" width="24.85546875" bestFit="1" customWidth="1"/>
    <col min="16" max="16" width="16.5703125" bestFit="1" customWidth="1"/>
    <col min="17" max="18" width="16.85546875" bestFit="1" customWidth="1"/>
    <col min="19" max="21" width="16.85546875" customWidth="1"/>
    <col min="22" max="22" width="19" bestFit="1" customWidth="1"/>
    <col min="23" max="23" width="25.85546875" bestFit="1" customWidth="1"/>
  </cols>
  <sheetData>
    <row r="1" spans="1:23" x14ac:dyDescent="0.25">
      <c r="B1" s="61" t="s">
        <v>18</v>
      </c>
      <c r="C1" s="62"/>
      <c r="D1" s="61" t="s">
        <v>19</v>
      </c>
      <c r="E1" s="62"/>
      <c r="F1" s="61" t="s">
        <v>20</v>
      </c>
      <c r="G1" s="63"/>
      <c r="H1" s="63"/>
      <c r="I1" s="63"/>
      <c r="J1" s="63"/>
      <c r="K1" s="63"/>
      <c r="L1" s="63"/>
      <c r="M1" s="63"/>
      <c r="N1" s="62"/>
      <c r="O1" s="64" t="s">
        <v>17</v>
      </c>
      <c r="P1" s="65"/>
      <c r="Q1" s="65"/>
      <c r="R1" s="65"/>
      <c r="S1" s="65"/>
      <c r="T1" s="65"/>
      <c r="U1" s="65"/>
      <c r="V1" s="65"/>
      <c r="W1" s="18" t="s">
        <v>21</v>
      </c>
    </row>
    <row r="2" spans="1:23" x14ac:dyDescent="0.25">
      <c r="A2" s="11" t="s">
        <v>0</v>
      </c>
      <c r="B2" s="12" t="s">
        <v>50</v>
      </c>
      <c r="C2" s="13" t="s">
        <v>51</v>
      </c>
      <c r="D2" s="12" t="s">
        <v>52</v>
      </c>
      <c r="E2" s="13" t="s">
        <v>53</v>
      </c>
      <c r="F2" s="12" t="s">
        <v>54</v>
      </c>
      <c r="G2" s="1" t="s">
        <v>55</v>
      </c>
      <c r="H2" s="1" t="s">
        <v>56</v>
      </c>
      <c r="I2" s="1" t="s">
        <v>57</v>
      </c>
      <c r="J2" s="1" t="s">
        <v>58</v>
      </c>
      <c r="K2" s="1" t="s">
        <v>59</v>
      </c>
      <c r="L2" s="1" t="s">
        <v>60</v>
      </c>
      <c r="M2" s="1" t="s">
        <v>61</v>
      </c>
      <c r="N2" s="13" t="s">
        <v>62</v>
      </c>
      <c r="O2" s="57" t="s">
        <v>63</v>
      </c>
      <c r="P2" s="58" t="s">
        <v>64</v>
      </c>
      <c r="Q2" s="58" t="s">
        <v>111</v>
      </c>
      <c r="R2" s="58" t="s">
        <v>105</v>
      </c>
      <c r="S2" s="59" t="s">
        <v>96</v>
      </c>
      <c r="T2" s="59" t="s">
        <v>97</v>
      </c>
      <c r="U2" s="59" t="s">
        <v>112</v>
      </c>
      <c r="V2" s="59" t="s">
        <v>65</v>
      </c>
      <c r="W2" s="19" t="s">
        <v>1</v>
      </c>
    </row>
    <row r="3" spans="1:23" x14ac:dyDescent="0.25">
      <c r="A3">
        <v>2016</v>
      </c>
      <c r="B3" s="14">
        <v>52951.05</v>
      </c>
      <c r="C3" s="53">
        <v>1.1200000000000001</v>
      </c>
      <c r="D3" s="14">
        <v>44119.519999999997</v>
      </c>
      <c r="E3" s="53">
        <v>1.21</v>
      </c>
      <c r="F3" s="14">
        <v>30728.38</v>
      </c>
      <c r="G3" s="15">
        <v>1104.1500000000001</v>
      </c>
      <c r="H3" s="15">
        <v>3115.54</v>
      </c>
      <c r="I3" s="15">
        <v>17041.580000000002</v>
      </c>
      <c r="J3" s="15">
        <v>82493.17</v>
      </c>
      <c r="K3" s="15">
        <v>7479.31</v>
      </c>
      <c r="L3" s="15">
        <v>50084.5</v>
      </c>
      <c r="M3" s="15">
        <v>0</v>
      </c>
      <c r="N3" s="53">
        <v>12.55</v>
      </c>
      <c r="O3" s="60">
        <v>1</v>
      </c>
      <c r="P3" s="60">
        <v>1</v>
      </c>
      <c r="Q3" s="60">
        <v>0</v>
      </c>
      <c r="R3" s="60">
        <v>0</v>
      </c>
      <c r="S3" s="60">
        <v>0</v>
      </c>
      <c r="T3" s="60">
        <v>0</v>
      </c>
      <c r="U3" s="60">
        <v>0</v>
      </c>
      <c r="V3" s="60">
        <v>0</v>
      </c>
      <c r="W3" s="20">
        <v>10736.32</v>
      </c>
    </row>
    <row r="4" spans="1:23" x14ac:dyDescent="0.25">
      <c r="A4">
        <v>2017</v>
      </c>
      <c r="B4" s="14">
        <v>53429.29</v>
      </c>
      <c r="C4" s="53">
        <v>1.1299999999999999</v>
      </c>
      <c r="D4" s="14">
        <v>44148.1</v>
      </c>
      <c r="E4" s="53">
        <v>1.1399999999999999</v>
      </c>
      <c r="F4" s="14">
        <v>30190.240000000002</v>
      </c>
      <c r="G4" s="15">
        <v>1102.67</v>
      </c>
      <c r="H4" s="15">
        <v>3306.53</v>
      </c>
      <c r="I4" s="15">
        <v>16633.21</v>
      </c>
      <c r="J4" s="15">
        <v>88698.57</v>
      </c>
      <c r="K4" s="15">
        <v>7446.7</v>
      </c>
      <c r="L4" s="15">
        <v>49200.19</v>
      </c>
      <c r="M4" s="15">
        <v>0</v>
      </c>
      <c r="N4" s="53">
        <v>12.71</v>
      </c>
      <c r="O4" s="60">
        <v>1</v>
      </c>
      <c r="P4" s="60">
        <v>1</v>
      </c>
      <c r="Q4" s="60">
        <v>0</v>
      </c>
      <c r="R4" s="60">
        <v>0</v>
      </c>
      <c r="S4" s="60">
        <v>0</v>
      </c>
      <c r="T4" s="60">
        <v>0</v>
      </c>
      <c r="U4" s="60">
        <v>0</v>
      </c>
      <c r="V4" s="60">
        <v>86.87</v>
      </c>
      <c r="W4" s="20">
        <v>11096.14</v>
      </c>
    </row>
    <row r="5" spans="1:23" x14ac:dyDescent="0.25">
      <c r="A5">
        <v>2018</v>
      </c>
      <c r="B5" s="14">
        <v>55306.34</v>
      </c>
      <c r="C5" s="53">
        <v>1.17</v>
      </c>
      <c r="D5" s="14">
        <v>44108.58</v>
      </c>
      <c r="E5" s="53">
        <v>1.41</v>
      </c>
      <c r="F5" s="14">
        <v>29698</v>
      </c>
      <c r="G5" s="15">
        <v>1113.3699999999999</v>
      </c>
      <c r="H5" s="15">
        <v>3509.73</v>
      </c>
      <c r="I5" s="15">
        <v>16273.17</v>
      </c>
      <c r="J5" s="15">
        <v>91300.55</v>
      </c>
      <c r="K5" s="15">
        <v>7408.6</v>
      </c>
      <c r="L5" s="15">
        <v>48190.13</v>
      </c>
      <c r="M5" s="15">
        <v>0</v>
      </c>
      <c r="N5" s="53">
        <v>12.92</v>
      </c>
      <c r="O5" s="60">
        <v>1</v>
      </c>
      <c r="P5" s="60">
        <v>1</v>
      </c>
      <c r="Q5" s="60">
        <v>0</v>
      </c>
      <c r="R5" s="60">
        <v>0</v>
      </c>
      <c r="S5" s="60">
        <v>0</v>
      </c>
      <c r="T5" s="60">
        <v>0</v>
      </c>
      <c r="U5" s="60">
        <v>0</v>
      </c>
      <c r="V5" s="60">
        <v>-13.5</v>
      </c>
      <c r="W5" s="20">
        <v>11530.93</v>
      </c>
    </row>
    <row r="6" spans="1:23" x14ac:dyDescent="0.25">
      <c r="A6">
        <v>2019</v>
      </c>
      <c r="B6" s="14">
        <v>57152.06</v>
      </c>
      <c r="C6" s="53">
        <v>1.25</v>
      </c>
      <c r="D6" s="14">
        <v>44108.95</v>
      </c>
      <c r="E6" s="53">
        <v>1.19</v>
      </c>
      <c r="F6" s="14">
        <v>29236.33</v>
      </c>
      <c r="G6" s="15">
        <v>1123.78</v>
      </c>
      <c r="H6" s="15">
        <v>3505.42</v>
      </c>
      <c r="I6" s="15">
        <v>16169.21</v>
      </c>
      <c r="J6" s="15">
        <v>91469.59</v>
      </c>
      <c r="K6" s="15">
        <v>7370.85</v>
      </c>
      <c r="L6" s="15">
        <v>47979.6</v>
      </c>
      <c r="M6" s="15">
        <v>0</v>
      </c>
      <c r="N6" s="53">
        <v>13.18</v>
      </c>
      <c r="O6" s="60">
        <v>1</v>
      </c>
      <c r="P6" s="60">
        <v>1</v>
      </c>
      <c r="Q6" s="60">
        <v>0</v>
      </c>
      <c r="R6" s="60">
        <v>0</v>
      </c>
      <c r="S6" s="60">
        <v>0</v>
      </c>
      <c r="T6" s="60">
        <v>0</v>
      </c>
      <c r="U6" s="60">
        <v>0</v>
      </c>
      <c r="V6" s="60">
        <v>6.97</v>
      </c>
      <c r="W6" s="20">
        <v>11922.79</v>
      </c>
    </row>
    <row r="7" spans="1:23" x14ac:dyDescent="0.25">
      <c r="A7">
        <v>2020</v>
      </c>
      <c r="B7" s="14">
        <v>58000.12</v>
      </c>
      <c r="C7" s="53">
        <v>1.1299999999999999</v>
      </c>
      <c r="D7" s="14">
        <v>44495.839999999997</v>
      </c>
      <c r="E7" s="53">
        <v>1.19</v>
      </c>
      <c r="F7" s="14">
        <v>29119.439999999999</v>
      </c>
      <c r="G7" s="15">
        <v>1144.6500000000001</v>
      </c>
      <c r="H7" s="15">
        <v>3475.63</v>
      </c>
      <c r="I7" s="15">
        <v>16109.97</v>
      </c>
      <c r="J7" s="15">
        <v>89980.95</v>
      </c>
      <c r="K7" s="15">
        <v>7608.53</v>
      </c>
      <c r="L7" s="15">
        <v>46638.87</v>
      </c>
      <c r="M7" s="15">
        <v>0</v>
      </c>
      <c r="N7" s="53">
        <v>12.91</v>
      </c>
      <c r="O7" s="60">
        <v>1</v>
      </c>
      <c r="P7" s="60">
        <v>1</v>
      </c>
      <c r="Q7" s="60">
        <v>0</v>
      </c>
      <c r="R7" s="60">
        <v>0</v>
      </c>
      <c r="S7" s="60">
        <v>1</v>
      </c>
      <c r="T7" s="60">
        <v>1</v>
      </c>
      <c r="U7" s="60">
        <v>0</v>
      </c>
      <c r="V7" s="60">
        <v>-99.66</v>
      </c>
      <c r="W7" s="20">
        <v>10945.32</v>
      </c>
    </row>
    <row r="8" spans="1:23" x14ac:dyDescent="0.25">
      <c r="A8">
        <v>2021</v>
      </c>
      <c r="B8" s="14">
        <v>58872.17</v>
      </c>
      <c r="C8" s="53">
        <v>1.1100000000000001</v>
      </c>
      <c r="D8" s="14">
        <v>44587.19</v>
      </c>
      <c r="E8" s="53">
        <v>1.35</v>
      </c>
      <c r="F8" s="14">
        <v>28987.83</v>
      </c>
      <c r="G8" s="15">
        <v>1170.31</v>
      </c>
      <c r="H8" s="15">
        <v>3443.32</v>
      </c>
      <c r="I8" s="15">
        <v>16058.77</v>
      </c>
      <c r="J8" s="15">
        <v>88868.53</v>
      </c>
      <c r="K8" s="15">
        <v>7857.61</v>
      </c>
      <c r="L8" s="15">
        <v>46898.21</v>
      </c>
      <c r="M8" s="15">
        <v>0</v>
      </c>
      <c r="N8" s="53">
        <v>13.48</v>
      </c>
      <c r="O8" s="60">
        <v>1</v>
      </c>
      <c r="P8" s="60">
        <v>1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-92.57</v>
      </c>
      <c r="W8" s="20">
        <v>11591.69</v>
      </c>
    </row>
    <row r="9" spans="1:23" x14ac:dyDescent="0.25">
      <c r="A9">
        <v>2022</v>
      </c>
      <c r="B9" s="14">
        <v>60691.15</v>
      </c>
      <c r="C9" s="53">
        <v>1.1599999999999999</v>
      </c>
      <c r="D9" s="14">
        <v>44424.98</v>
      </c>
      <c r="E9" s="53">
        <v>1.51</v>
      </c>
      <c r="F9" s="14">
        <v>28864.69</v>
      </c>
      <c r="G9" s="15">
        <v>1196.27</v>
      </c>
      <c r="H9" s="15">
        <v>3378.42</v>
      </c>
      <c r="I9" s="15">
        <v>15760.56</v>
      </c>
      <c r="J9" s="15">
        <v>82386.399999999994</v>
      </c>
      <c r="K9" s="15">
        <v>8118.24</v>
      </c>
      <c r="L9" s="15">
        <v>46782.239999999998</v>
      </c>
      <c r="M9" s="15">
        <v>0</v>
      </c>
      <c r="N9" s="53">
        <v>14.16</v>
      </c>
      <c r="O9" s="60">
        <v>1</v>
      </c>
      <c r="P9" s="60">
        <v>1</v>
      </c>
      <c r="Q9" s="60">
        <v>0</v>
      </c>
      <c r="R9" s="60">
        <v>1</v>
      </c>
      <c r="S9" s="60">
        <v>0</v>
      </c>
      <c r="T9" s="60">
        <v>0</v>
      </c>
      <c r="U9" s="60">
        <v>0</v>
      </c>
      <c r="V9" s="60">
        <v>-103.98</v>
      </c>
      <c r="W9" s="20">
        <v>12210.92</v>
      </c>
    </row>
    <row r="10" spans="1:23" x14ac:dyDescent="0.25">
      <c r="A10">
        <v>2023</v>
      </c>
      <c r="B10" s="14">
        <v>61664.21</v>
      </c>
      <c r="C10" s="53">
        <v>1.22</v>
      </c>
      <c r="D10" s="14">
        <v>44282.06</v>
      </c>
      <c r="E10" s="53">
        <v>1.68</v>
      </c>
      <c r="F10" s="14">
        <v>28745.73</v>
      </c>
      <c r="G10" s="15">
        <v>1219.1199999999999</v>
      </c>
      <c r="H10" s="15">
        <v>3333.73</v>
      </c>
      <c r="I10" s="15">
        <v>15484.7</v>
      </c>
      <c r="J10" s="15">
        <v>77581.740000000005</v>
      </c>
      <c r="K10" s="15">
        <v>8398.76</v>
      </c>
      <c r="L10" s="15">
        <v>46636.04</v>
      </c>
      <c r="M10" s="15">
        <v>0</v>
      </c>
      <c r="N10" s="53">
        <v>14.65</v>
      </c>
      <c r="O10" s="60">
        <v>1</v>
      </c>
      <c r="P10" s="60">
        <v>1</v>
      </c>
      <c r="Q10" s="60">
        <v>1</v>
      </c>
      <c r="R10" s="60">
        <v>0</v>
      </c>
      <c r="S10" s="60">
        <v>0</v>
      </c>
      <c r="T10" s="60">
        <v>0</v>
      </c>
      <c r="U10" s="60">
        <v>0</v>
      </c>
      <c r="V10" s="60">
        <v>42.67</v>
      </c>
      <c r="W10" s="20">
        <v>12717.01</v>
      </c>
    </row>
    <row r="11" spans="1:23" x14ac:dyDescent="0.25">
      <c r="A11">
        <v>2024</v>
      </c>
      <c r="B11" s="14">
        <v>62766.2</v>
      </c>
      <c r="C11" s="53">
        <v>1.26</v>
      </c>
      <c r="D11" s="14">
        <v>44097.39</v>
      </c>
      <c r="E11" s="53">
        <v>1.43</v>
      </c>
      <c r="F11" s="14">
        <v>28630.28</v>
      </c>
      <c r="G11" s="15">
        <v>1245.04</v>
      </c>
      <c r="H11" s="15">
        <v>3289.88</v>
      </c>
      <c r="I11" s="15">
        <v>15131.91</v>
      </c>
      <c r="J11" s="15">
        <v>73855.23</v>
      </c>
      <c r="K11" s="15">
        <v>8638.3799999999992</v>
      </c>
      <c r="L11" s="15">
        <v>46305.37</v>
      </c>
      <c r="M11" s="15">
        <v>0</v>
      </c>
      <c r="N11" s="53">
        <v>14.98</v>
      </c>
      <c r="O11" s="60">
        <v>1</v>
      </c>
      <c r="P11" s="60">
        <v>1</v>
      </c>
      <c r="Q11" s="60">
        <v>0</v>
      </c>
      <c r="R11" s="60">
        <v>0</v>
      </c>
      <c r="S11" s="60">
        <v>0</v>
      </c>
      <c r="T11" s="60">
        <v>0</v>
      </c>
      <c r="U11" s="60">
        <v>12</v>
      </c>
      <c r="V11" s="60">
        <v>47.49</v>
      </c>
      <c r="W11" s="20">
        <v>14431.12</v>
      </c>
    </row>
    <row r="12" spans="1:23" x14ac:dyDescent="0.25">
      <c r="A12">
        <v>2025</v>
      </c>
      <c r="B12" s="14">
        <v>64066.17</v>
      </c>
      <c r="C12" s="53">
        <v>1.32</v>
      </c>
      <c r="D12" s="14">
        <v>43876.56</v>
      </c>
      <c r="E12" s="53">
        <v>1.53</v>
      </c>
      <c r="F12" s="14">
        <v>28509.11</v>
      </c>
      <c r="G12" s="15">
        <v>1270.1199999999999</v>
      </c>
      <c r="H12" s="15">
        <v>3246.62</v>
      </c>
      <c r="I12" s="15">
        <v>14896.93</v>
      </c>
      <c r="J12" s="15">
        <v>71113.98</v>
      </c>
      <c r="K12" s="15">
        <v>8867.86</v>
      </c>
      <c r="L12" s="15">
        <v>46122.58</v>
      </c>
      <c r="M12" s="15">
        <v>0</v>
      </c>
      <c r="N12" s="53">
        <v>15.05</v>
      </c>
      <c r="O12" s="60">
        <v>1</v>
      </c>
      <c r="P12" s="60">
        <v>1</v>
      </c>
      <c r="Q12" s="60">
        <v>0</v>
      </c>
      <c r="R12" s="60">
        <v>0</v>
      </c>
      <c r="S12" s="60">
        <v>0</v>
      </c>
      <c r="T12" s="60">
        <v>0</v>
      </c>
      <c r="U12" s="60">
        <v>12</v>
      </c>
      <c r="V12" s="60">
        <v>-182.02</v>
      </c>
      <c r="W12" s="20">
        <v>14453.87</v>
      </c>
    </row>
    <row r="13" spans="1:23" x14ac:dyDescent="0.25">
      <c r="A13">
        <v>2026</v>
      </c>
      <c r="B13" s="14">
        <v>65158.01</v>
      </c>
      <c r="C13" s="53">
        <v>1.32</v>
      </c>
      <c r="D13" s="14">
        <v>43740.4</v>
      </c>
      <c r="E13" s="53">
        <v>1.52</v>
      </c>
      <c r="F13" s="14">
        <v>28396.89</v>
      </c>
      <c r="G13" s="15">
        <v>1295.4000000000001</v>
      </c>
      <c r="H13" s="15">
        <v>3204.28</v>
      </c>
      <c r="I13" s="15">
        <v>14807.16</v>
      </c>
      <c r="J13" s="15">
        <v>69138.3</v>
      </c>
      <c r="K13" s="15">
        <v>9201.49</v>
      </c>
      <c r="L13" s="15">
        <v>46299.27</v>
      </c>
      <c r="M13" s="15">
        <v>0</v>
      </c>
      <c r="N13" s="53">
        <v>15.19</v>
      </c>
      <c r="O13" s="60">
        <v>1</v>
      </c>
      <c r="P13" s="60">
        <v>1</v>
      </c>
      <c r="Q13" s="60">
        <v>0</v>
      </c>
      <c r="R13" s="60">
        <v>0</v>
      </c>
      <c r="S13" s="60">
        <v>0</v>
      </c>
      <c r="T13" s="60">
        <v>0</v>
      </c>
      <c r="U13" s="60">
        <v>12</v>
      </c>
      <c r="V13" s="60">
        <v>279.2</v>
      </c>
      <c r="W13" s="20">
        <v>14997.68</v>
      </c>
    </row>
    <row r="14" spans="1:23" x14ac:dyDescent="0.25">
      <c r="A14">
        <v>2027</v>
      </c>
      <c r="B14" s="14">
        <v>66168.600000000006</v>
      </c>
      <c r="C14" s="53">
        <v>1.33</v>
      </c>
      <c r="D14" s="14">
        <v>43622.47</v>
      </c>
      <c r="E14" s="53">
        <v>1.54</v>
      </c>
      <c r="F14" s="14">
        <v>28287.27</v>
      </c>
      <c r="G14" s="15">
        <v>1322.17</v>
      </c>
      <c r="H14" s="15">
        <v>3162.67</v>
      </c>
      <c r="I14" s="15">
        <v>14813.89</v>
      </c>
      <c r="J14" s="15">
        <v>67648.09</v>
      </c>
      <c r="K14" s="15">
        <v>9558.1299999999992</v>
      </c>
      <c r="L14" s="15">
        <v>46726.41</v>
      </c>
      <c r="M14" s="15">
        <v>0</v>
      </c>
      <c r="N14" s="53">
        <v>15.32</v>
      </c>
      <c r="O14" s="60">
        <v>1</v>
      </c>
      <c r="P14" s="60">
        <v>1</v>
      </c>
      <c r="Q14" s="60">
        <v>0</v>
      </c>
      <c r="R14" s="60">
        <v>0</v>
      </c>
      <c r="S14" s="60">
        <v>0</v>
      </c>
      <c r="T14" s="60">
        <v>0</v>
      </c>
      <c r="U14" s="60">
        <v>12</v>
      </c>
      <c r="V14" s="60">
        <v>0</v>
      </c>
      <c r="W14" s="20">
        <v>14851.16</v>
      </c>
    </row>
    <row r="15" spans="1:23" x14ac:dyDescent="0.25">
      <c r="A15">
        <v>2028</v>
      </c>
      <c r="B15" s="14">
        <v>67133.02</v>
      </c>
      <c r="C15" s="53">
        <v>1.34</v>
      </c>
      <c r="D15" s="14">
        <v>43522.83</v>
      </c>
      <c r="E15" s="53">
        <v>1.57</v>
      </c>
      <c r="F15" s="14">
        <v>28181.39</v>
      </c>
      <c r="G15" s="15">
        <v>1346.56</v>
      </c>
      <c r="H15" s="15">
        <v>3121.79</v>
      </c>
      <c r="I15" s="15">
        <v>14779.59</v>
      </c>
      <c r="J15" s="15">
        <v>66519.14</v>
      </c>
      <c r="K15" s="15">
        <v>9911.5</v>
      </c>
      <c r="L15" s="15">
        <v>47089.65</v>
      </c>
      <c r="M15" s="15">
        <v>0</v>
      </c>
      <c r="N15" s="53">
        <v>15.46</v>
      </c>
      <c r="O15" s="60">
        <v>1</v>
      </c>
      <c r="P15" s="60">
        <v>1</v>
      </c>
      <c r="Q15" s="60">
        <v>0</v>
      </c>
      <c r="R15" s="60">
        <v>0</v>
      </c>
      <c r="S15" s="60">
        <v>0</v>
      </c>
      <c r="T15" s="60">
        <v>0</v>
      </c>
      <c r="U15" s="60">
        <v>12</v>
      </c>
      <c r="V15" s="60">
        <v>0</v>
      </c>
      <c r="W15" s="20">
        <v>15012.8</v>
      </c>
    </row>
    <row r="16" spans="1:23" x14ac:dyDescent="0.25">
      <c r="A16">
        <v>2029</v>
      </c>
      <c r="B16" s="14">
        <v>68012.7</v>
      </c>
      <c r="C16" s="53">
        <v>1.33</v>
      </c>
      <c r="D16" s="14">
        <v>43442.78</v>
      </c>
      <c r="E16" s="53">
        <v>1.6</v>
      </c>
      <c r="F16" s="14">
        <v>28080.37</v>
      </c>
      <c r="G16" s="15">
        <v>1379.98</v>
      </c>
      <c r="H16" s="15">
        <v>3081.6</v>
      </c>
      <c r="I16" s="15">
        <v>14688.94</v>
      </c>
      <c r="J16" s="15">
        <v>65605.539999999994</v>
      </c>
      <c r="K16" s="15">
        <v>10234.83</v>
      </c>
      <c r="L16" s="15">
        <v>47357.33</v>
      </c>
      <c r="M16" s="15">
        <v>0</v>
      </c>
      <c r="N16" s="53">
        <v>15.51</v>
      </c>
      <c r="O16" s="60">
        <v>1</v>
      </c>
      <c r="P16" s="60">
        <v>1</v>
      </c>
      <c r="Q16" s="60">
        <v>0</v>
      </c>
      <c r="R16" s="60">
        <v>0</v>
      </c>
      <c r="S16" s="60">
        <v>0</v>
      </c>
      <c r="T16" s="60">
        <v>0</v>
      </c>
      <c r="U16" s="60">
        <v>12</v>
      </c>
      <c r="V16" s="60">
        <v>0</v>
      </c>
      <c r="W16" s="20">
        <v>15075.02</v>
      </c>
    </row>
    <row r="17" spans="1:23" x14ac:dyDescent="0.25">
      <c r="A17">
        <v>2030</v>
      </c>
      <c r="B17" s="14">
        <v>68991.28</v>
      </c>
      <c r="C17" s="53">
        <v>1.34</v>
      </c>
      <c r="D17" s="14">
        <v>43335.519999999997</v>
      </c>
      <c r="E17" s="53">
        <v>1.63</v>
      </c>
      <c r="F17" s="14">
        <v>27887.1</v>
      </c>
      <c r="G17" s="15">
        <v>1399.88</v>
      </c>
      <c r="H17" s="15">
        <v>3032.78</v>
      </c>
      <c r="I17" s="15">
        <v>14514.16</v>
      </c>
      <c r="J17" s="15">
        <v>63553.75</v>
      </c>
      <c r="K17" s="15">
        <v>10543.12</v>
      </c>
      <c r="L17" s="15">
        <v>47494.28</v>
      </c>
      <c r="M17" s="15">
        <v>0</v>
      </c>
      <c r="N17" s="53">
        <v>15.64</v>
      </c>
      <c r="O17" s="60">
        <v>1</v>
      </c>
      <c r="P17" s="60">
        <v>1</v>
      </c>
      <c r="Q17" s="60">
        <v>0</v>
      </c>
      <c r="R17" s="60">
        <v>0</v>
      </c>
      <c r="S17" s="60">
        <v>0</v>
      </c>
      <c r="T17" s="60">
        <v>0</v>
      </c>
      <c r="U17" s="60">
        <v>12</v>
      </c>
      <c r="V17" s="60">
        <v>0</v>
      </c>
      <c r="W17" s="20">
        <v>15154.11</v>
      </c>
    </row>
    <row r="18" spans="1:23" x14ac:dyDescent="0.25">
      <c r="A18">
        <v>2031</v>
      </c>
      <c r="B18" s="14">
        <v>69948.820000000007</v>
      </c>
      <c r="C18" s="53">
        <v>1.35</v>
      </c>
      <c r="D18" s="14">
        <v>43250.21</v>
      </c>
      <c r="E18" s="53">
        <v>1.65</v>
      </c>
      <c r="F18" s="14">
        <v>27705.19</v>
      </c>
      <c r="G18" s="15">
        <v>1417.37</v>
      </c>
      <c r="H18" s="15">
        <v>2985.05</v>
      </c>
      <c r="I18" s="15">
        <v>14365.69</v>
      </c>
      <c r="J18" s="15">
        <v>61712.66</v>
      </c>
      <c r="K18" s="15">
        <v>10865.41</v>
      </c>
      <c r="L18" s="15">
        <v>47613.73</v>
      </c>
      <c r="M18" s="15">
        <v>0</v>
      </c>
      <c r="N18" s="53">
        <v>15.79</v>
      </c>
      <c r="O18" s="60">
        <v>1</v>
      </c>
      <c r="P18" s="60">
        <v>1</v>
      </c>
      <c r="Q18" s="60">
        <v>0</v>
      </c>
      <c r="R18" s="60">
        <v>0</v>
      </c>
      <c r="S18" s="60">
        <v>0</v>
      </c>
      <c r="T18" s="60">
        <v>0</v>
      </c>
      <c r="U18" s="60">
        <v>12</v>
      </c>
      <c r="V18" s="60">
        <v>0</v>
      </c>
      <c r="W18" s="20">
        <v>15252.76</v>
      </c>
    </row>
    <row r="19" spans="1:23" x14ac:dyDescent="0.25">
      <c r="A19">
        <v>2032</v>
      </c>
      <c r="B19" s="14">
        <v>70851.759999999995</v>
      </c>
      <c r="C19" s="53">
        <v>1.36</v>
      </c>
      <c r="D19" s="14">
        <v>43182.59</v>
      </c>
      <c r="E19" s="53">
        <v>1.68</v>
      </c>
      <c r="F19" s="14">
        <v>27534.16</v>
      </c>
      <c r="G19" s="15">
        <v>1432.78</v>
      </c>
      <c r="H19" s="15">
        <v>2931.13</v>
      </c>
      <c r="I19" s="15">
        <v>14217.8</v>
      </c>
      <c r="J19" s="15">
        <v>60054.77</v>
      </c>
      <c r="K19" s="15">
        <v>11200.71</v>
      </c>
      <c r="L19" s="15">
        <v>47729.51</v>
      </c>
      <c r="M19" s="15">
        <v>0</v>
      </c>
      <c r="N19" s="53">
        <v>15.95</v>
      </c>
      <c r="O19" s="60">
        <v>1</v>
      </c>
      <c r="P19" s="60">
        <v>1</v>
      </c>
      <c r="Q19" s="60">
        <v>0</v>
      </c>
      <c r="R19" s="60">
        <v>0</v>
      </c>
      <c r="S19" s="60">
        <v>0</v>
      </c>
      <c r="T19" s="60">
        <v>0</v>
      </c>
      <c r="U19" s="60">
        <v>12</v>
      </c>
      <c r="V19" s="60">
        <v>0</v>
      </c>
      <c r="W19" s="20">
        <v>15389.26</v>
      </c>
    </row>
    <row r="20" spans="1:23" x14ac:dyDescent="0.25">
      <c r="A20">
        <v>2033</v>
      </c>
      <c r="B20" s="14">
        <v>71692.960000000006</v>
      </c>
      <c r="C20" s="53">
        <v>1.36</v>
      </c>
      <c r="D20" s="14">
        <v>43117.21</v>
      </c>
      <c r="E20" s="53">
        <v>1.71</v>
      </c>
      <c r="F20" s="14">
        <v>27373.13</v>
      </c>
      <c r="G20" s="15">
        <v>1445.57</v>
      </c>
      <c r="H20" s="15">
        <v>2871.92</v>
      </c>
      <c r="I20" s="15">
        <v>14068.12</v>
      </c>
      <c r="J20" s="15">
        <v>58504.43</v>
      </c>
      <c r="K20" s="15">
        <v>11548.18</v>
      </c>
      <c r="L20" s="15">
        <v>47828.9</v>
      </c>
      <c r="M20" s="15">
        <v>0</v>
      </c>
      <c r="N20" s="53">
        <v>16.03</v>
      </c>
      <c r="O20" s="60">
        <v>1</v>
      </c>
      <c r="P20" s="60">
        <v>1</v>
      </c>
      <c r="Q20" s="60">
        <v>0</v>
      </c>
      <c r="R20" s="60">
        <v>0</v>
      </c>
      <c r="S20" s="60">
        <v>0</v>
      </c>
      <c r="T20" s="60">
        <v>0</v>
      </c>
      <c r="U20" s="60">
        <v>12</v>
      </c>
      <c r="V20" s="60">
        <v>0</v>
      </c>
      <c r="W20" s="20">
        <v>15430.11</v>
      </c>
    </row>
    <row r="21" spans="1:23" x14ac:dyDescent="0.25">
      <c r="A21">
        <v>2034</v>
      </c>
      <c r="B21" s="14">
        <v>72494.539999999994</v>
      </c>
      <c r="C21" s="53">
        <v>1.36</v>
      </c>
      <c r="D21" s="14">
        <v>43072.44</v>
      </c>
      <c r="E21" s="53">
        <v>1.74</v>
      </c>
      <c r="F21" s="14">
        <v>27221.54</v>
      </c>
      <c r="G21" s="15">
        <v>1457.13</v>
      </c>
      <c r="H21" s="15">
        <v>2808.49</v>
      </c>
      <c r="I21" s="15">
        <v>13914.47</v>
      </c>
      <c r="J21" s="15">
        <v>57001.120000000003</v>
      </c>
      <c r="K21" s="15">
        <v>11907.18</v>
      </c>
      <c r="L21" s="15">
        <v>47916.54</v>
      </c>
      <c r="M21" s="15">
        <v>0</v>
      </c>
      <c r="N21" s="53">
        <v>16.16</v>
      </c>
      <c r="O21" s="60">
        <v>1</v>
      </c>
      <c r="P21" s="60">
        <v>1</v>
      </c>
      <c r="Q21" s="60">
        <v>0</v>
      </c>
      <c r="R21" s="60">
        <v>0</v>
      </c>
      <c r="S21" s="60">
        <v>0</v>
      </c>
      <c r="T21" s="60">
        <v>0</v>
      </c>
      <c r="U21" s="60">
        <v>12</v>
      </c>
      <c r="V21" s="60">
        <v>0</v>
      </c>
      <c r="W21" s="20">
        <v>15519.12</v>
      </c>
    </row>
    <row r="22" spans="1:23" x14ac:dyDescent="0.25">
      <c r="A22">
        <v>2035</v>
      </c>
      <c r="B22" s="14">
        <v>73231.839999999997</v>
      </c>
      <c r="C22" s="53">
        <v>1.37</v>
      </c>
      <c r="D22" s="14">
        <v>43050.11</v>
      </c>
      <c r="E22" s="53">
        <v>1.76</v>
      </c>
      <c r="F22" s="14">
        <v>27079.040000000001</v>
      </c>
      <c r="G22" s="15">
        <v>1467.07</v>
      </c>
      <c r="H22" s="15">
        <v>2753.91</v>
      </c>
      <c r="I22" s="15">
        <v>13780.9</v>
      </c>
      <c r="J22" s="15">
        <v>55566.25</v>
      </c>
      <c r="K22" s="15">
        <v>12288.82</v>
      </c>
      <c r="L22" s="15">
        <v>48040.33</v>
      </c>
      <c r="M22" s="15">
        <v>0</v>
      </c>
      <c r="N22" s="53">
        <v>16.28</v>
      </c>
      <c r="O22" s="60">
        <v>1</v>
      </c>
      <c r="P22" s="60">
        <v>1</v>
      </c>
      <c r="Q22" s="60">
        <v>0</v>
      </c>
      <c r="R22" s="60">
        <v>0</v>
      </c>
      <c r="S22" s="60">
        <v>0</v>
      </c>
      <c r="T22" s="60">
        <v>0</v>
      </c>
      <c r="U22" s="60">
        <v>12</v>
      </c>
      <c r="V22" s="60">
        <v>0</v>
      </c>
      <c r="W22" s="20">
        <v>15607</v>
      </c>
    </row>
    <row r="23" spans="1:23" ht="15.75" thickBot="1" x14ac:dyDescent="0.3">
      <c r="A23">
        <v>2036</v>
      </c>
      <c r="B23" s="16">
        <v>73805.48</v>
      </c>
      <c r="C23" s="54">
        <v>1.38</v>
      </c>
      <c r="D23" s="16">
        <v>43044.66</v>
      </c>
      <c r="E23" s="54">
        <v>1.79</v>
      </c>
      <c r="F23" s="16">
        <v>26945.360000000001</v>
      </c>
      <c r="G23" s="17">
        <v>1474.56</v>
      </c>
      <c r="H23" s="17">
        <v>2709</v>
      </c>
      <c r="I23" s="17">
        <v>13668.48</v>
      </c>
      <c r="J23" s="17">
        <v>54255.23</v>
      </c>
      <c r="K23" s="17">
        <v>12695.73</v>
      </c>
      <c r="L23" s="17">
        <v>48238.71</v>
      </c>
      <c r="M23" s="17">
        <v>0</v>
      </c>
      <c r="N23" s="54">
        <v>16.440000000000001</v>
      </c>
      <c r="O23" s="60">
        <v>1</v>
      </c>
      <c r="P23" s="60">
        <v>1</v>
      </c>
      <c r="Q23" s="60">
        <v>0</v>
      </c>
      <c r="R23" s="60">
        <v>0</v>
      </c>
      <c r="S23" s="60">
        <v>0</v>
      </c>
      <c r="T23" s="60">
        <v>0</v>
      </c>
      <c r="U23" s="60">
        <v>12</v>
      </c>
      <c r="V23" s="60">
        <v>0</v>
      </c>
      <c r="W23" s="21">
        <v>15740.31</v>
      </c>
    </row>
  </sheetData>
  <mergeCells count="4">
    <mergeCell ref="B1:C1"/>
    <mergeCell ref="D1:E1"/>
    <mergeCell ref="F1:N1"/>
    <mergeCell ref="O1:V1"/>
  </mergeCells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2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" sqref="B1"/>
    </sheetView>
  </sheetViews>
  <sheetFormatPr defaultRowHeight="15" x14ac:dyDescent="0.25"/>
  <cols>
    <col min="1" max="1" width="7" customWidth="1"/>
    <col min="2" max="2" width="22.42578125" customWidth="1"/>
    <col min="3" max="3" width="21.7109375" customWidth="1"/>
    <col min="4" max="4" width="21.140625" customWidth="1"/>
    <col min="6" max="6" width="10.140625" bestFit="1" customWidth="1"/>
    <col min="8" max="8" width="11.5703125" bestFit="1" customWidth="1"/>
    <col min="18" max="18" width="11.140625" bestFit="1" customWidth="1"/>
    <col min="19" max="19" width="10.42578125" customWidth="1"/>
    <col min="20" max="20" width="13.28515625" customWidth="1"/>
    <col min="23" max="23" width="13" customWidth="1"/>
    <col min="24" max="24" width="13.140625" customWidth="1"/>
    <col min="25" max="25" width="11.7109375" customWidth="1"/>
    <col min="26" max="26" width="10.7109375" customWidth="1"/>
    <col min="28" max="28" width="12.7109375" customWidth="1"/>
    <col min="30" max="30" width="11.140625" bestFit="1" customWidth="1"/>
    <col min="31" max="31" width="10.140625" bestFit="1" customWidth="1"/>
    <col min="33" max="33" width="23.85546875" customWidth="1"/>
    <col min="36" max="36" width="10.85546875" customWidth="1"/>
  </cols>
  <sheetData>
    <row r="1" spans="1:43" ht="15.75" thickBot="1" x14ac:dyDescent="0.3">
      <c r="A1" s="1" t="s">
        <v>0</v>
      </c>
      <c r="B1" s="1" t="s">
        <v>71</v>
      </c>
      <c r="C1" s="1" t="s">
        <v>72</v>
      </c>
      <c r="D1" s="1" t="s">
        <v>73</v>
      </c>
      <c r="F1" s="6" t="s">
        <v>12</v>
      </c>
      <c r="G1" s="6" t="s">
        <v>13</v>
      </c>
      <c r="H1" s="6" t="s">
        <v>14</v>
      </c>
      <c r="I1" s="8" t="s">
        <v>74</v>
      </c>
      <c r="J1" s="8" t="s">
        <v>75</v>
      </c>
      <c r="K1" s="8">
        <v>45923</v>
      </c>
      <c r="L1" s="8">
        <v>45221</v>
      </c>
      <c r="M1" s="50" t="s">
        <v>100</v>
      </c>
      <c r="N1" s="50" t="s">
        <v>101</v>
      </c>
      <c r="O1" s="50" t="s">
        <v>113</v>
      </c>
      <c r="P1" s="6" t="s">
        <v>15</v>
      </c>
      <c r="R1" s="6" t="s">
        <v>9</v>
      </c>
      <c r="S1" s="6" t="s">
        <v>10</v>
      </c>
      <c r="T1" s="6" t="s">
        <v>8</v>
      </c>
      <c r="U1" s="8" t="s">
        <v>76</v>
      </c>
      <c r="V1" s="8" t="s">
        <v>77</v>
      </c>
      <c r="W1" s="6" t="s">
        <v>114</v>
      </c>
      <c r="X1" s="6" t="s">
        <v>106</v>
      </c>
      <c r="Y1" s="51" t="s">
        <v>102</v>
      </c>
      <c r="Z1" s="51" t="s">
        <v>103</v>
      </c>
      <c r="AA1" s="51" t="s">
        <v>113</v>
      </c>
      <c r="AB1" s="6" t="s">
        <v>16</v>
      </c>
      <c r="AC1" s="10"/>
      <c r="AD1" s="9" t="s">
        <v>22</v>
      </c>
      <c r="AE1" s="10"/>
      <c r="AF1" s="66" t="s">
        <v>11</v>
      </c>
      <c r="AG1" s="66"/>
      <c r="AH1" s="66"/>
      <c r="AI1" s="66"/>
      <c r="AJ1" s="66"/>
      <c r="AK1" s="66"/>
      <c r="AL1" s="66"/>
      <c r="AM1" s="66"/>
      <c r="AN1" s="66"/>
    </row>
    <row r="2" spans="1:43" ht="60" x14ac:dyDescent="0.25">
      <c r="A2">
        <v>2016</v>
      </c>
      <c r="B2" s="5">
        <f>SUM(Inputs!B3:B3)</f>
        <v>52951.05</v>
      </c>
      <c r="C2" s="5">
        <f>SUM(Inputs!D3:D3)</f>
        <v>44119.519999999997</v>
      </c>
      <c r="D2" s="5">
        <f>SUM(Inputs!F3:M3)</f>
        <v>192046.63</v>
      </c>
      <c r="F2" s="5">
        <f>B2*Inputs!C3*0.07</f>
        <v>4151.3623200000011</v>
      </c>
      <c r="G2" s="5">
        <f>C2*Inputs!E3*0.035</f>
        <v>1868.4616719999999</v>
      </c>
      <c r="H2" s="5">
        <f>D2*Inputs!N3*0.005</f>
        <v>12050.926032500001</v>
      </c>
      <c r="I2">
        <f>Inputs!O3</f>
        <v>1</v>
      </c>
      <c r="J2">
        <f>Inputs!P3</f>
        <v>1</v>
      </c>
      <c r="K2">
        <f>Inputs!Q3</f>
        <v>0</v>
      </c>
      <c r="L2">
        <f>Inputs!R3</f>
        <v>0</v>
      </c>
      <c r="M2">
        <f>Inputs!S3</f>
        <v>0</v>
      </c>
      <c r="N2">
        <f>Inputs!T3</f>
        <v>0</v>
      </c>
      <c r="O2">
        <f>Inputs!U3</f>
        <v>0</v>
      </c>
      <c r="P2">
        <f>Inputs!V3</f>
        <v>0</v>
      </c>
      <c r="R2" s="7">
        <f t="shared" ref="R2:W2" si="0">F2*AG$3</f>
        <v>3275.4248704800011</v>
      </c>
      <c r="S2" s="7">
        <f t="shared" si="0"/>
        <v>575.48619497599998</v>
      </c>
      <c r="T2" s="7">
        <f t="shared" si="0"/>
        <v>6893.1296905899999</v>
      </c>
      <c r="U2" s="7">
        <f t="shared" si="0"/>
        <v>109.935</v>
      </c>
      <c r="V2" s="7">
        <f t="shared" si="0"/>
        <v>-121.512</v>
      </c>
      <c r="W2" s="7">
        <f t="shared" si="0"/>
        <v>0</v>
      </c>
      <c r="X2" s="7">
        <f>L2*AO$3</f>
        <v>0</v>
      </c>
      <c r="Y2" s="7">
        <f>M2*AM$3</f>
        <v>0</v>
      </c>
      <c r="Z2" s="7">
        <f>N2*AN$3</f>
        <v>0</v>
      </c>
      <c r="AA2" s="7">
        <f>O2*AP$3</f>
        <v>0</v>
      </c>
      <c r="AB2" s="7">
        <f>P2</f>
        <v>0</v>
      </c>
      <c r="AC2" s="7"/>
      <c r="AD2" s="22">
        <f t="shared" ref="AD2:AD21" si="1">SUM(R2:AB2)</f>
        <v>10732.463756046</v>
      </c>
      <c r="AE2" s="7"/>
      <c r="AF2" s="43" t="s">
        <v>2</v>
      </c>
      <c r="AG2" s="44" t="s">
        <v>66</v>
      </c>
      <c r="AH2" s="44" t="s">
        <v>67</v>
      </c>
      <c r="AI2" s="44" t="s">
        <v>68</v>
      </c>
      <c r="AJ2" s="44" t="s">
        <v>69</v>
      </c>
      <c r="AK2" s="44" t="s">
        <v>70</v>
      </c>
      <c r="AL2" s="44" t="s">
        <v>115</v>
      </c>
      <c r="AM2" s="44" t="s">
        <v>98</v>
      </c>
      <c r="AN2" s="44" t="s">
        <v>99</v>
      </c>
      <c r="AO2" s="44" t="s">
        <v>107</v>
      </c>
      <c r="AP2" s="44" t="s">
        <v>116</v>
      </c>
      <c r="AQ2" s="45" t="s">
        <v>7</v>
      </c>
    </row>
    <row r="3" spans="1:43" x14ac:dyDescent="0.25">
      <c r="A3">
        <v>2017</v>
      </c>
      <c r="B3" s="5">
        <f>SUM(Inputs!B4:B4)</f>
        <v>53429.29</v>
      </c>
      <c r="C3" s="5">
        <f>SUM(Inputs!D4:D4)</f>
        <v>44148.1</v>
      </c>
      <c r="D3" s="5">
        <f>SUM(Inputs!F4:M4)</f>
        <v>196578.11000000002</v>
      </c>
      <c r="F3" s="5">
        <f>B3*Inputs!C4*0.07</f>
        <v>4226.2568390000006</v>
      </c>
      <c r="G3" s="5">
        <f>C3*Inputs!E4*0.035</f>
        <v>1761.50919</v>
      </c>
      <c r="H3" s="5">
        <f>D3*Inputs!N4*0.005</f>
        <v>12492.538890500002</v>
      </c>
      <c r="I3">
        <f>Inputs!O4</f>
        <v>1</v>
      </c>
      <c r="J3">
        <f>Inputs!P4</f>
        <v>1</v>
      </c>
      <c r="K3">
        <f>Inputs!Q4</f>
        <v>0</v>
      </c>
      <c r="L3">
        <f>Inputs!R4</f>
        <v>0</v>
      </c>
      <c r="M3">
        <f>Inputs!S4</f>
        <v>0</v>
      </c>
      <c r="N3">
        <f>Inputs!T4</f>
        <v>0</v>
      </c>
      <c r="O3">
        <f>Inputs!U4</f>
        <v>0</v>
      </c>
      <c r="P3">
        <f>Inputs!V4</f>
        <v>86.87</v>
      </c>
      <c r="R3" s="7">
        <f t="shared" ref="R3:R21" si="2">F3*AG$3</f>
        <v>3334.5166459710008</v>
      </c>
      <c r="S3" s="7">
        <f t="shared" ref="S3:S22" si="3">G3*AH$3</f>
        <v>542.54483052</v>
      </c>
      <c r="T3" s="7">
        <f t="shared" ref="T3:T22" si="4">H3*AI$3</f>
        <v>7145.7322453660008</v>
      </c>
      <c r="U3" s="7">
        <f t="shared" ref="U3:U22" si="5">I3*AJ$3</f>
        <v>109.935</v>
      </c>
      <c r="V3" s="7">
        <f t="shared" ref="V3:V22" si="6">J3*AK$3</f>
        <v>-121.512</v>
      </c>
      <c r="W3" s="7">
        <f t="shared" ref="W3:W22" si="7">K3*AL$3</f>
        <v>0</v>
      </c>
      <c r="X3" s="7">
        <f t="shared" ref="X3:X22" si="8">L3*AO$3</f>
        <v>0</v>
      </c>
      <c r="Y3" s="7">
        <f t="shared" ref="Y3:Y22" si="9">M3*AM$3</f>
        <v>0</v>
      </c>
      <c r="Z3" s="7">
        <f t="shared" ref="Z3:Z22" si="10">N3*AN$3</f>
        <v>0</v>
      </c>
      <c r="AA3" s="7">
        <f t="shared" ref="AA3:AA22" si="11">O3*AP$3</f>
        <v>0</v>
      </c>
      <c r="AB3" s="7">
        <f t="shared" ref="AB3:AB22" si="12">P3</f>
        <v>86.87</v>
      </c>
      <c r="AD3" s="22">
        <f t="shared" si="1"/>
        <v>11098.086721857</v>
      </c>
      <c r="AE3" s="52"/>
      <c r="AF3" s="2" t="s">
        <v>3</v>
      </c>
      <c r="AG3">
        <v>0.78900000000000003</v>
      </c>
      <c r="AH3">
        <v>0.308</v>
      </c>
      <c r="AI3">
        <v>0.57199999999999995</v>
      </c>
      <c r="AJ3">
        <v>109.935</v>
      </c>
      <c r="AK3">
        <v>-121.512</v>
      </c>
      <c r="AL3">
        <v>-133.142</v>
      </c>
      <c r="AM3">
        <v>-156.87200000000001</v>
      </c>
      <c r="AN3">
        <v>151.71700000000001</v>
      </c>
      <c r="AO3">
        <v>123.69</v>
      </c>
      <c r="AP3">
        <v>147.392</v>
      </c>
      <c r="AQ3" s="3">
        <v>0.34799999999999998</v>
      </c>
    </row>
    <row r="4" spans="1:43" x14ac:dyDescent="0.25">
      <c r="A4">
        <v>2018</v>
      </c>
      <c r="B4" s="5">
        <f>SUM(Inputs!B5:B5)</f>
        <v>55306.34</v>
      </c>
      <c r="C4" s="5">
        <f>SUM(Inputs!D5:D5)</f>
        <v>44108.58</v>
      </c>
      <c r="D4" s="5">
        <f>SUM(Inputs!F5:M5)</f>
        <v>197493.55000000002</v>
      </c>
      <c r="F4" s="5">
        <f>B4*Inputs!C5*0.07</f>
        <v>4529.5892460000005</v>
      </c>
      <c r="G4" s="5">
        <f>C4*Inputs!E5*0.035</f>
        <v>2176.7584230000002</v>
      </c>
      <c r="H4" s="5">
        <f>D4*Inputs!N5*0.005</f>
        <v>12758.083330000001</v>
      </c>
      <c r="I4">
        <f>Inputs!O5</f>
        <v>1</v>
      </c>
      <c r="J4">
        <f>Inputs!P5</f>
        <v>1</v>
      </c>
      <c r="K4">
        <f>Inputs!Q5</f>
        <v>0</v>
      </c>
      <c r="L4">
        <f>Inputs!R5</f>
        <v>0</v>
      </c>
      <c r="M4">
        <f>Inputs!S5</f>
        <v>0</v>
      </c>
      <c r="N4">
        <f>Inputs!T5</f>
        <v>0</v>
      </c>
      <c r="O4">
        <f>Inputs!U5</f>
        <v>0</v>
      </c>
      <c r="P4">
        <f>Inputs!V5</f>
        <v>-13.5</v>
      </c>
      <c r="R4" s="7">
        <f t="shared" si="2"/>
        <v>3573.8459150940007</v>
      </c>
      <c r="S4" s="7">
        <f t="shared" si="3"/>
        <v>670.44159428400008</v>
      </c>
      <c r="T4" s="7">
        <f t="shared" si="4"/>
        <v>7297.6236647599999</v>
      </c>
      <c r="U4" s="7">
        <f t="shared" si="5"/>
        <v>109.935</v>
      </c>
      <c r="V4" s="7">
        <f t="shared" si="6"/>
        <v>-121.512</v>
      </c>
      <c r="W4" s="7">
        <f t="shared" si="7"/>
        <v>0</v>
      </c>
      <c r="X4" s="7">
        <f t="shared" si="8"/>
        <v>0</v>
      </c>
      <c r="Y4" s="7">
        <f t="shared" si="9"/>
        <v>0</v>
      </c>
      <c r="Z4" s="7">
        <f t="shared" si="10"/>
        <v>0</v>
      </c>
      <c r="AA4" s="7">
        <f t="shared" si="11"/>
        <v>0</v>
      </c>
      <c r="AB4" s="7">
        <f t="shared" si="12"/>
        <v>-13.5</v>
      </c>
      <c r="AD4" s="22">
        <f t="shared" si="1"/>
        <v>11516.834174137999</v>
      </c>
      <c r="AE4" s="52"/>
      <c r="AF4" s="2" t="s">
        <v>4</v>
      </c>
      <c r="AG4">
        <v>3.5999999999999997E-2</v>
      </c>
      <c r="AH4">
        <v>4.2999999999999997E-2</v>
      </c>
      <c r="AI4">
        <v>2.1999999999999999E-2</v>
      </c>
      <c r="AJ4">
        <v>23.138999999999999</v>
      </c>
      <c r="AK4">
        <v>21.777000000000001</v>
      </c>
      <c r="AL4">
        <v>40.441000000000003</v>
      </c>
      <c r="AM4">
        <v>35.707999999999998</v>
      </c>
      <c r="AN4">
        <v>35.334000000000003</v>
      </c>
      <c r="AO4">
        <v>35.970999999999997</v>
      </c>
      <c r="AP4">
        <v>13.27</v>
      </c>
      <c r="AQ4" s="3">
        <v>8.8999999999999996E-2</v>
      </c>
    </row>
    <row r="5" spans="1:43" x14ac:dyDescent="0.25">
      <c r="A5">
        <v>2019</v>
      </c>
      <c r="B5" s="5">
        <f>SUM(Inputs!B6:B6)</f>
        <v>57152.06</v>
      </c>
      <c r="C5" s="5">
        <f>SUM(Inputs!D6:D6)</f>
        <v>44108.95</v>
      </c>
      <c r="D5" s="5">
        <f>SUM(Inputs!F6:M6)</f>
        <v>196854.78</v>
      </c>
      <c r="F5" s="5">
        <f>B5*Inputs!C6*0.07</f>
        <v>5000.8052500000003</v>
      </c>
      <c r="G5" s="5">
        <f>C5*Inputs!E6*0.035</f>
        <v>1837.1377675000001</v>
      </c>
      <c r="H5" s="5">
        <f>D5*Inputs!N6*0.005</f>
        <v>12972.730001999998</v>
      </c>
      <c r="I5">
        <f>Inputs!O6</f>
        <v>1</v>
      </c>
      <c r="J5">
        <f>Inputs!P6</f>
        <v>1</v>
      </c>
      <c r="K5">
        <f>Inputs!Q6</f>
        <v>0</v>
      </c>
      <c r="L5">
        <f>Inputs!R6</f>
        <v>0</v>
      </c>
      <c r="M5">
        <f>Inputs!S6</f>
        <v>0</v>
      </c>
      <c r="N5">
        <f>Inputs!T6</f>
        <v>0</v>
      </c>
      <c r="O5">
        <f>Inputs!U6</f>
        <v>0</v>
      </c>
      <c r="P5">
        <f>Inputs!V6</f>
        <v>6.97</v>
      </c>
      <c r="R5" s="7">
        <f t="shared" si="2"/>
        <v>3945.6353422500006</v>
      </c>
      <c r="S5" s="7">
        <f t="shared" si="3"/>
        <v>565.83843238999998</v>
      </c>
      <c r="T5" s="7">
        <f t="shared" si="4"/>
        <v>7420.4015611439982</v>
      </c>
      <c r="U5" s="7">
        <f t="shared" si="5"/>
        <v>109.935</v>
      </c>
      <c r="V5" s="7">
        <f t="shared" si="6"/>
        <v>-121.512</v>
      </c>
      <c r="W5" s="7">
        <f t="shared" si="7"/>
        <v>0</v>
      </c>
      <c r="X5" s="7">
        <f t="shared" si="8"/>
        <v>0</v>
      </c>
      <c r="Y5" s="7">
        <f t="shared" si="9"/>
        <v>0</v>
      </c>
      <c r="Z5" s="7">
        <f t="shared" si="10"/>
        <v>0</v>
      </c>
      <c r="AA5" s="7">
        <f t="shared" si="11"/>
        <v>0</v>
      </c>
      <c r="AB5" s="7">
        <f t="shared" si="12"/>
        <v>6.97</v>
      </c>
      <c r="AD5" s="22">
        <f t="shared" si="1"/>
        <v>11927.268335783998</v>
      </c>
      <c r="AE5" s="52"/>
      <c r="AF5" s="2" t="s">
        <v>5</v>
      </c>
      <c r="AG5">
        <v>23.353999999999999</v>
      </c>
      <c r="AH5">
        <v>7.7039999999999997</v>
      </c>
      <c r="AI5">
        <v>33.344000000000001</v>
      </c>
      <c r="AJ5">
        <v>4.3440000000000003</v>
      </c>
      <c r="AK5">
        <v>-5.5819999999999999</v>
      </c>
      <c r="AL5">
        <v>3.0259999999999998</v>
      </c>
      <c r="AM5">
        <v>-3.9569999999999999</v>
      </c>
      <c r="AN5">
        <v>-3.593</v>
      </c>
      <c r="AO5">
        <v>3.9990000000000001</v>
      </c>
      <c r="AP5">
        <v>8.1180000000000003</v>
      </c>
      <c r="AQ5" s="3">
        <v>6.484</v>
      </c>
    </row>
    <row r="6" spans="1:43" ht="15.75" thickBot="1" x14ac:dyDescent="0.3">
      <c r="A6">
        <v>2020</v>
      </c>
      <c r="B6" s="5">
        <f>SUM(Inputs!B7:B7)</f>
        <v>58000.12</v>
      </c>
      <c r="C6" s="5">
        <f>SUM(Inputs!D7:D7)</f>
        <v>44495.839999999997</v>
      </c>
      <c r="D6" s="5">
        <f>SUM(Inputs!F7:M7)</f>
        <v>194078.04</v>
      </c>
      <c r="F6" s="5">
        <f>B6*Inputs!C7*0.07</f>
        <v>4587.8094920000003</v>
      </c>
      <c r="G6" s="5">
        <f>C6*Inputs!E7*0.035</f>
        <v>1853.2517359999999</v>
      </c>
      <c r="H6" s="5">
        <f>D6*Inputs!N7*0.005</f>
        <v>12527.737482</v>
      </c>
      <c r="I6">
        <f>Inputs!O7</f>
        <v>1</v>
      </c>
      <c r="J6">
        <f>Inputs!P7</f>
        <v>1</v>
      </c>
      <c r="K6">
        <f>Inputs!Q7</f>
        <v>0</v>
      </c>
      <c r="L6">
        <f>Inputs!R7</f>
        <v>0</v>
      </c>
      <c r="M6">
        <f>Inputs!S7</f>
        <v>1</v>
      </c>
      <c r="N6">
        <f>Inputs!T7</f>
        <v>1</v>
      </c>
      <c r="O6">
        <f>Inputs!U7</f>
        <v>0</v>
      </c>
      <c r="P6">
        <f>Inputs!V7</f>
        <v>-99.66</v>
      </c>
      <c r="R6" s="7">
        <f t="shared" si="2"/>
        <v>3619.7816891880002</v>
      </c>
      <c r="S6" s="7">
        <f t="shared" si="3"/>
        <v>570.80153468799995</v>
      </c>
      <c r="T6" s="7">
        <f t="shared" si="4"/>
        <v>7165.8658397039999</v>
      </c>
      <c r="U6" s="7">
        <f t="shared" si="5"/>
        <v>109.935</v>
      </c>
      <c r="V6" s="7">
        <f t="shared" si="6"/>
        <v>-121.512</v>
      </c>
      <c r="W6" s="7">
        <f t="shared" si="7"/>
        <v>0</v>
      </c>
      <c r="X6" s="7">
        <f t="shared" si="8"/>
        <v>0</v>
      </c>
      <c r="Y6" s="7">
        <f t="shared" si="9"/>
        <v>-156.87200000000001</v>
      </c>
      <c r="Z6" s="7">
        <f t="shared" si="10"/>
        <v>151.71700000000001</v>
      </c>
      <c r="AA6" s="7">
        <f t="shared" si="11"/>
        <v>0</v>
      </c>
      <c r="AB6" s="7">
        <f t="shared" si="12"/>
        <v>-99.66</v>
      </c>
      <c r="AD6" s="22">
        <f t="shared" si="1"/>
        <v>11240.05706358</v>
      </c>
      <c r="AE6" s="52"/>
      <c r="AF6" s="4" t="s">
        <v>6</v>
      </c>
      <c r="AG6" s="48">
        <v>0</v>
      </c>
      <c r="AH6" s="48">
        <v>0</v>
      </c>
      <c r="AI6" s="48">
        <v>0</v>
      </c>
      <c r="AJ6" s="48">
        <v>0</v>
      </c>
      <c r="AK6" s="48">
        <v>0</v>
      </c>
      <c r="AL6" s="48">
        <v>3.0999999999999999E-3</v>
      </c>
      <c r="AM6" s="48">
        <v>1E-4</v>
      </c>
      <c r="AN6" s="48">
        <v>5.0000000000000001E-4</v>
      </c>
      <c r="AO6" s="48">
        <v>1E-4</v>
      </c>
      <c r="AP6" s="48">
        <v>0</v>
      </c>
      <c r="AQ6" s="49">
        <v>0</v>
      </c>
    </row>
    <row r="7" spans="1:43" x14ac:dyDescent="0.25">
      <c r="A7">
        <v>2021</v>
      </c>
      <c r="B7" s="5">
        <f>SUM(Inputs!B8:B8)</f>
        <v>58872.17</v>
      </c>
      <c r="C7" s="5">
        <f>SUM(Inputs!D8:D8)</f>
        <v>44587.19</v>
      </c>
      <c r="D7" s="5">
        <f>SUM(Inputs!F8:M8)</f>
        <v>193284.58</v>
      </c>
      <c r="F7" s="5">
        <f>B7*Inputs!C8*0.07</f>
        <v>4574.3676090000008</v>
      </c>
      <c r="G7" s="5">
        <f>C7*Inputs!E8*0.035</f>
        <v>2106.7447275000004</v>
      </c>
      <c r="H7" s="5">
        <f>D7*Inputs!N8*0.005</f>
        <v>13027.380692000001</v>
      </c>
      <c r="I7">
        <f>Inputs!O8</f>
        <v>1</v>
      </c>
      <c r="J7">
        <f>Inputs!P8</f>
        <v>1</v>
      </c>
      <c r="K7">
        <f>Inputs!Q8</f>
        <v>0</v>
      </c>
      <c r="L7">
        <f>Inputs!R8</f>
        <v>0</v>
      </c>
      <c r="M7">
        <f>Inputs!S8</f>
        <v>0</v>
      </c>
      <c r="N7">
        <f>Inputs!T8</f>
        <v>0</v>
      </c>
      <c r="O7">
        <f>Inputs!U8</f>
        <v>0</v>
      </c>
      <c r="P7">
        <f>Inputs!V8</f>
        <v>-92.57</v>
      </c>
      <c r="R7" s="7">
        <f t="shared" si="2"/>
        <v>3609.176043501001</v>
      </c>
      <c r="S7" s="7">
        <f t="shared" si="3"/>
        <v>648.87737607000008</v>
      </c>
      <c r="T7" s="7">
        <f t="shared" si="4"/>
        <v>7451.6617558239996</v>
      </c>
      <c r="U7" s="7">
        <f t="shared" si="5"/>
        <v>109.935</v>
      </c>
      <c r="V7" s="7">
        <f t="shared" si="6"/>
        <v>-121.512</v>
      </c>
      <c r="W7" s="7">
        <f t="shared" si="7"/>
        <v>0</v>
      </c>
      <c r="X7" s="7">
        <f t="shared" si="8"/>
        <v>0</v>
      </c>
      <c r="Y7" s="7">
        <f t="shared" si="9"/>
        <v>0</v>
      </c>
      <c r="Z7" s="7">
        <f t="shared" si="10"/>
        <v>0</v>
      </c>
      <c r="AA7" s="7">
        <f t="shared" si="11"/>
        <v>0</v>
      </c>
      <c r="AB7" s="7">
        <f t="shared" si="12"/>
        <v>-92.57</v>
      </c>
      <c r="AD7" s="22">
        <f t="shared" si="1"/>
        <v>11605.568175394999</v>
      </c>
      <c r="AE7" s="52"/>
      <c r="AF7" s="42"/>
    </row>
    <row r="8" spans="1:43" x14ac:dyDescent="0.25">
      <c r="A8">
        <v>2022</v>
      </c>
      <c r="B8" s="5">
        <f>SUM(Inputs!B9:B9)</f>
        <v>60691.15</v>
      </c>
      <c r="C8" s="5">
        <f>SUM(Inputs!D9:D9)</f>
        <v>44424.98</v>
      </c>
      <c r="D8" s="5">
        <f>SUM(Inputs!F9:M9)</f>
        <v>186486.81999999998</v>
      </c>
      <c r="F8" s="5">
        <f>B8*Inputs!C9*0.07</f>
        <v>4928.1213800000005</v>
      </c>
      <c r="G8" s="5">
        <f>C8*Inputs!E9*0.035</f>
        <v>2347.8601930000004</v>
      </c>
      <c r="H8" s="5">
        <f>D8*Inputs!N9*0.005</f>
        <v>13203.266856</v>
      </c>
      <c r="I8">
        <f>Inputs!O9</f>
        <v>1</v>
      </c>
      <c r="J8">
        <f>Inputs!P9</f>
        <v>1</v>
      </c>
      <c r="K8">
        <f>Inputs!Q9</f>
        <v>0</v>
      </c>
      <c r="L8">
        <f>Inputs!R9</f>
        <v>1</v>
      </c>
      <c r="M8">
        <f>Inputs!S9</f>
        <v>0</v>
      </c>
      <c r="N8">
        <f>Inputs!T9</f>
        <v>0</v>
      </c>
      <c r="O8">
        <f>Inputs!U9</f>
        <v>0</v>
      </c>
      <c r="P8">
        <f>Inputs!V9</f>
        <v>-103.98</v>
      </c>
      <c r="R8" s="7">
        <f t="shared" si="2"/>
        <v>3888.2877688200006</v>
      </c>
      <c r="S8" s="7">
        <f t="shared" si="3"/>
        <v>723.14093944400008</v>
      </c>
      <c r="T8" s="7">
        <f t="shared" si="4"/>
        <v>7552.2686416319993</v>
      </c>
      <c r="U8" s="7">
        <f t="shared" si="5"/>
        <v>109.935</v>
      </c>
      <c r="V8" s="7">
        <f t="shared" si="6"/>
        <v>-121.512</v>
      </c>
      <c r="W8" s="7">
        <f t="shared" si="7"/>
        <v>0</v>
      </c>
      <c r="X8" s="7">
        <f t="shared" si="8"/>
        <v>123.69</v>
      </c>
      <c r="Y8" s="7">
        <f t="shared" si="9"/>
        <v>0</v>
      </c>
      <c r="Z8" s="7">
        <f t="shared" si="10"/>
        <v>0</v>
      </c>
      <c r="AA8" s="7">
        <f t="shared" si="11"/>
        <v>0</v>
      </c>
      <c r="AB8" s="7">
        <f t="shared" si="12"/>
        <v>-103.98</v>
      </c>
      <c r="AD8" s="22">
        <f t="shared" si="1"/>
        <v>12171.830349895999</v>
      </c>
      <c r="AE8" s="52"/>
      <c r="AF8" s="42"/>
    </row>
    <row r="9" spans="1:43" x14ac:dyDescent="0.25">
      <c r="A9">
        <v>2023</v>
      </c>
      <c r="B9" s="5">
        <f>SUM(Inputs!B10:B10)</f>
        <v>61664.21</v>
      </c>
      <c r="C9" s="5">
        <f>SUM(Inputs!D10:D10)</f>
        <v>44282.06</v>
      </c>
      <c r="D9" s="5">
        <f>SUM(Inputs!F10:M10)</f>
        <v>181399.82</v>
      </c>
      <c r="F9" s="5">
        <f>B9*Inputs!C10*0.07</f>
        <v>5266.1235340000003</v>
      </c>
      <c r="G9" s="5">
        <f>C9*Inputs!E10*0.035</f>
        <v>2603.785128</v>
      </c>
      <c r="H9" s="5">
        <f>D9*Inputs!N10*0.005</f>
        <v>13287.536815000001</v>
      </c>
      <c r="I9">
        <f>Inputs!O10</f>
        <v>1</v>
      </c>
      <c r="J9">
        <f>Inputs!P10</f>
        <v>1</v>
      </c>
      <c r="K9">
        <f>Inputs!Q10</f>
        <v>1</v>
      </c>
      <c r="L9">
        <f>Inputs!R10</f>
        <v>0</v>
      </c>
      <c r="M9">
        <f>Inputs!S10</f>
        <v>0</v>
      </c>
      <c r="N9">
        <f>Inputs!T10</f>
        <v>0</v>
      </c>
      <c r="O9">
        <f>Inputs!U10</f>
        <v>0</v>
      </c>
      <c r="P9">
        <f>Inputs!V10</f>
        <v>42.67</v>
      </c>
      <c r="R9" s="7">
        <f t="shared" si="2"/>
        <v>4154.9714683260008</v>
      </c>
      <c r="S9" s="7">
        <f t="shared" si="3"/>
        <v>801.96581942399996</v>
      </c>
      <c r="T9" s="7">
        <f t="shared" si="4"/>
        <v>7600.47105818</v>
      </c>
      <c r="U9" s="7">
        <f t="shared" si="5"/>
        <v>109.935</v>
      </c>
      <c r="V9" s="7">
        <f t="shared" si="6"/>
        <v>-121.512</v>
      </c>
      <c r="W9" s="7">
        <f t="shared" si="7"/>
        <v>-133.142</v>
      </c>
      <c r="X9" s="7">
        <f t="shared" si="8"/>
        <v>0</v>
      </c>
      <c r="Y9" s="7">
        <f t="shared" si="9"/>
        <v>0</v>
      </c>
      <c r="Z9" s="7">
        <f t="shared" si="10"/>
        <v>0</v>
      </c>
      <c r="AA9" s="7">
        <f t="shared" si="11"/>
        <v>0</v>
      </c>
      <c r="AB9" s="7">
        <f t="shared" si="12"/>
        <v>42.67</v>
      </c>
      <c r="AD9" s="22">
        <f t="shared" si="1"/>
        <v>12455.359345930001</v>
      </c>
      <c r="AE9" s="52"/>
      <c r="AF9" s="42"/>
      <c r="AI9" s="47"/>
    </row>
    <row r="10" spans="1:43" x14ac:dyDescent="0.25">
      <c r="A10">
        <v>2024</v>
      </c>
      <c r="B10" s="5">
        <f>SUM(Inputs!B11:B11)</f>
        <v>62766.2</v>
      </c>
      <c r="C10" s="5">
        <f>SUM(Inputs!D11:D11)</f>
        <v>44097.39</v>
      </c>
      <c r="D10" s="5">
        <f>SUM(Inputs!F11:M11)</f>
        <v>177096.09</v>
      </c>
      <c r="F10" s="5">
        <f>B10*Inputs!C11*0.07</f>
        <v>5535.9788400000007</v>
      </c>
      <c r="G10" s="5">
        <f>C10*Inputs!E11*0.035</f>
        <v>2207.0743695000001</v>
      </c>
      <c r="H10" s="5">
        <f>D10*Inputs!N11*0.005</f>
        <v>13264.497141</v>
      </c>
      <c r="I10">
        <f>Inputs!O11</f>
        <v>1</v>
      </c>
      <c r="J10">
        <f>Inputs!P11</f>
        <v>1</v>
      </c>
      <c r="K10">
        <f>Inputs!Q11</f>
        <v>0</v>
      </c>
      <c r="L10">
        <f>Inputs!R11</f>
        <v>0</v>
      </c>
      <c r="M10">
        <f>Inputs!S11</f>
        <v>0</v>
      </c>
      <c r="N10">
        <f>Inputs!T11</f>
        <v>0</v>
      </c>
      <c r="O10">
        <f>Inputs!U11</f>
        <v>12</v>
      </c>
      <c r="P10">
        <f>Inputs!V11</f>
        <v>47.49</v>
      </c>
      <c r="R10" s="7">
        <f t="shared" si="2"/>
        <v>4367.8873047600009</v>
      </c>
      <c r="S10" s="7">
        <f t="shared" si="3"/>
        <v>679.77890580600001</v>
      </c>
      <c r="T10" s="7">
        <f t="shared" si="4"/>
        <v>7587.2923646519994</v>
      </c>
      <c r="U10" s="7">
        <f t="shared" si="5"/>
        <v>109.935</v>
      </c>
      <c r="V10" s="7">
        <f t="shared" si="6"/>
        <v>-121.512</v>
      </c>
      <c r="W10" s="7">
        <f t="shared" si="7"/>
        <v>0</v>
      </c>
      <c r="X10" s="7">
        <f t="shared" si="8"/>
        <v>0</v>
      </c>
      <c r="Y10" s="7">
        <f t="shared" si="9"/>
        <v>0</v>
      </c>
      <c r="Z10" s="7">
        <f t="shared" si="10"/>
        <v>0</v>
      </c>
      <c r="AA10" s="7">
        <f t="shared" si="11"/>
        <v>1768.704</v>
      </c>
      <c r="AB10" s="7">
        <f t="shared" si="12"/>
        <v>47.49</v>
      </c>
      <c r="AD10" s="22">
        <f t="shared" si="1"/>
        <v>14439.575575217998</v>
      </c>
      <c r="AE10" s="52"/>
      <c r="AF10" s="42"/>
      <c r="AI10" s="47"/>
    </row>
    <row r="11" spans="1:43" x14ac:dyDescent="0.25">
      <c r="A11">
        <v>2025</v>
      </c>
      <c r="B11" s="5">
        <f>SUM(Inputs!B12:B12)</f>
        <v>64066.17</v>
      </c>
      <c r="C11" s="5">
        <f>SUM(Inputs!D12:D12)</f>
        <v>43876.56</v>
      </c>
      <c r="D11" s="5">
        <f>SUM(Inputs!F12:M12)</f>
        <v>174027.2</v>
      </c>
      <c r="F11" s="5">
        <f>B11*Inputs!C12*0.07</f>
        <v>5919.714108000001</v>
      </c>
      <c r="G11" s="5">
        <f>C11*Inputs!E12*0.035</f>
        <v>2349.5897879999998</v>
      </c>
      <c r="H11" s="5">
        <f>D11*Inputs!N12*0.005</f>
        <v>13095.546800000002</v>
      </c>
      <c r="I11">
        <f>Inputs!O12</f>
        <v>1</v>
      </c>
      <c r="J11">
        <f>Inputs!P12</f>
        <v>1</v>
      </c>
      <c r="K11">
        <f>Inputs!Q12</f>
        <v>0</v>
      </c>
      <c r="L11">
        <f>Inputs!R12</f>
        <v>0</v>
      </c>
      <c r="M11">
        <f>Inputs!S12</f>
        <v>0</v>
      </c>
      <c r="N11">
        <f>Inputs!T12</f>
        <v>0</v>
      </c>
      <c r="O11">
        <f>Inputs!U12</f>
        <v>12</v>
      </c>
      <c r="P11">
        <f>Inputs!V12</f>
        <v>-182.02</v>
      </c>
      <c r="R11" s="7">
        <f t="shared" si="2"/>
        <v>4670.6544312120013</v>
      </c>
      <c r="S11" s="7">
        <f t="shared" si="3"/>
        <v>723.67365470399989</v>
      </c>
      <c r="T11" s="7">
        <f t="shared" si="4"/>
        <v>7490.6527696000003</v>
      </c>
      <c r="U11" s="7">
        <f t="shared" si="5"/>
        <v>109.935</v>
      </c>
      <c r="V11" s="7">
        <f t="shared" si="6"/>
        <v>-121.512</v>
      </c>
      <c r="W11" s="7">
        <f t="shared" si="7"/>
        <v>0</v>
      </c>
      <c r="X11" s="7">
        <f t="shared" si="8"/>
        <v>0</v>
      </c>
      <c r="Y11" s="7">
        <f t="shared" si="9"/>
        <v>0</v>
      </c>
      <c r="Z11" s="7">
        <f t="shared" si="10"/>
        <v>0</v>
      </c>
      <c r="AA11" s="7">
        <f t="shared" si="11"/>
        <v>1768.704</v>
      </c>
      <c r="AB11" s="7">
        <f t="shared" si="12"/>
        <v>-182.02</v>
      </c>
      <c r="AD11" s="22">
        <f t="shared" si="1"/>
        <v>14460.087855516</v>
      </c>
      <c r="AE11" s="52"/>
      <c r="AF11" s="42"/>
      <c r="AI11" s="47"/>
    </row>
    <row r="12" spans="1:43" x14ac:dyDescent="0.25">
      <c r="A12">
        <v>2026</v>
      </c>
      <c r="B12" s="5">
        <f>SUM(Inputs!B13:B13)</f>
        <v>65158.01</v>
      </c>
      <c r="C12" s="5">
        <f>SUM(Inputs!D13:D13)</f>
        <v>43740.4</v>
      </c>
      <c r="D12" s="5">
        <f>SUM(Inputs!F13:M13)</f>
        <v>172342.79</v>
      </c>
      <c r="F12" s="5">
        <f>B12*Inputs!C13*0.07</f>
        <v>6020.6001240000014</v>
      </c>
      <c r="G12" s="5">
        <f>C12*Inputs!E13*0.035</f>
        <v>2326.9892800000002</v>
      </c>
      <c r="H12" s="5">
        <f>D12*Inputs!N13*0.005</f>
        <v>13089.434900499999</v>
      </c>
      <c r="I12">
        <f>Inputs!O13</f>
        <v>1</v>
      </c>
      <c r="J12">
        <f>Inputs!P13</f>
        <v>1</v>
      </c>
      <c r="K12">
        <f>Inputs!Q13</f>
        <v>0</v>
      </c>
      <c r="L12">
        <f>Inputs!R13</f>
        <v>0</v>
      </c>
      <c r="M12">
        <f>Inputs!S13</f>
        <v>0</v>
      </c>
      <c r="N12">
        <f>Inputs!T13</f>
        <v>0</v>
      </c>
      <c r="O12">
        <f>Inputs!U13</f>
        <v>12</v>
      </c>
      <c r="P12">
        <f>Inputs!V13</f>
        <v>279.2</v>
      </c>
      <c r="R12" s="7">
        <f t="shared" si="2"/>
        <v>4750.2534978360018</v>
      </c>
      <c r="S12" s="7">
        <f t="shared" si="3"/>
        <v>716.71269824000001</v>
      </c>
      <c r="T12" s="7">
        <f t="shared" si="4"/>
        <v>7487.1567630859981</v>
      </c>
      <c r="U12" s="7">
        <f t="shared" si="5"/>
        <v>109.935</v>
      </c>
      <c r="V12" s="7">
        <f t="shared" si="6"/>
        <v>-121.512</v>
      </c>
      <c r="W12" s="7">
        <f t="shared" si="7"/>
        <v>0</v>
      </c>
      <c r="X12" s="7">
        <f t="shared" si="8"/>
        <v>0</v>
      </c>
      <c r="Y12" s="7">
        <f t="shared" si="9"/>
        <v>0</v>
      </c>
      <c r="Z12" s="7">
        <f t="shared" si="10"/>
        <v>0</v>
      </c>
      <c r="AA12" s="7">
        <f t="shared" si="11"/>
        <v>1768.704</v>
      </c>
      <c r="AB12" s="7">
        <f t="shared" si="12"/>
        <v>279.2</v>
      </c>
      <c r="AD12" s="22">
        <f t="shared" si="1"/>
        <v>14990.449959161999</v>
      </c>
      <c r="AE12" s="52"/>
      <c r="AF12" s="42"/>
      <c r="AI12" s="47"/>
    </row>
    <row r="13" spans="1:43" x14ac:dyDescent="0.25">
      <c r="A13">
        <v>2027</v>
      </c>
      <c r="B13" s="5">
        <f>SUM(Inputs!B14:B14)</f>
        <v>66168.600000000006</v>
      </c>
      <c r="C13" s="5">
        <f>SUM(Inputs!D14:D14)</f>
        <v>43622.47</v>
      </c>
      <c r="D13" s="5">
        <f>SUM(Inputs!F14:M14)</f>
        <v>171518.63</v>
      </c>
      <c r="F13" s="5">
        <f>B13*Inputs!C14*0.07</f>
        <v>6160.2966600000018</v>
      </c>
      <c r="G13" s="5">
        <f>C13*Inputs!E14*0.035</f>
        <v>2351.2511330000002</v>
      </c>
      <c r="H13" s="5">
        <f>D13*Inputs!N14*0.005</f>
        <v>13138.327058000001</v>
      </c>
      <c r="I13">
        <f>Inputs!O14</f>
        <v>1</v>
      </c>
      <c r="J13">
        <f>Inputs!P14</f>
        <v>1</v>
      </c>
      <c r="K13">
        <f>Inputs!Q14</f>
        <v>0</v>
      </c>
      <c r="L13">
        <f>Inputs!R14</f>
        <v>0</v>
      </c>
      <c r="M13">
        <f>Inputs!S14</f>
        <v>0</v>
      </c>
      <c r="N13">
        <f>Inputs!T14</f>
        <v>0</v>
      </c>
      <c r="O13">
        <f>Inputs!U14</f>
        <v>12</v>
      </c>
      <c r="P13">
        <f>Inputs!V14</f>
        <v>0</v>
      </c>
      <c r="R13" s="7">
        <f t="shared" si="2"/>
        <v>4860.4740647400013</v>
      </c>
      <c r="S13" s="7">
        <f t="shared" si="3"/>
        <v>724.18534896400001</v>
      </c>
      <c r="T13" s="7">
        <f t="shared" si="4"/>
        <v>7515.1230771760002</v>
      </c>
      <c r="U13" s="7">
        <f t="shared" si="5"/>
        <v>109.935</v>
      </c>
      <c r="V13" s="7">
        <f t="shared" si="6"/>
        <v>-121.512</v>
      </c>
      <c r="W13" s="7">
        <f t="shared" si="7"/>
        <v>0</v>
      </c>
      <c r="X13" s="7">
        <f t="shared" si="8"/>
        <v>0</v>
      </c>
      <c r="Y13" s="7">
        <f t="shared" si="9"/>
        <v>0</v>
      </c>
      <c r="Z13" s="7">
        <f t="shared" si="10"/>
        <v>0</v>
      </c>
      <c r="AA13" s="7">
        <f t="shared" si="11"/>
        <v>1768.704</v>
      </c>
      <c r="AB13" s="7">
        <f t="shared" si="12"/>
        <v>0</v>
      </c>
      <c r="AD13" s="22">
        <f t="shared" si="1"/>
        <v>14856.90949088</v>
      </c>
      <c r="AE13" s="52"/>
      <c r="AF13" s="42"/>
      <c r="AI13" s="47"/>
    </row>
    <row r="14" spans="1:43" x14ac:dyDescent="0.25">
      <c r="A14">
        <v>2028</v>
      </c>
      <c r="B14" s="5">
        <f>SUM(Inputs!B15:B15)</f>
        <v>67133.02</v>
      </c>
      <c r="C14" s="5">
        <f>SUM(Inputs!D15:D15)</f>
        <v>43522.83</v>
      </c>
      <c r="D14" s="5">
        <f>SUM(Inputs!F15:M15)</f>
        <v>170949.62</v>
      </c>
      <c r="F14" s="5">
        <f>B14*Inputs!C15*0.07</f>
        <v>6297.0772760000009</v>
      </c>
      <c r="G14" s="5">
        <f>C14*Inputs!E15*0.035</f>
        <v>2391.5795085</v>
      </c>
      <c r="H14" s="5">
        <f>D14*Inputs!N15*0.005</f>
        <v>13214.405626000002</v>
      </c>
      <c r="I14">
        <f>Inputs!O15</f>
        <v>1</v>
      </c>
      <c r="J14">
        <f>Inputs!P15</f>
        <v>1</v>
      </c>
      <c r="K14">
        <f>Inputs!Q15</f>
        <v>0</v>
      </c>
      <c r="L14">
        <f>Inputs!R15</f>
        <v>0</v>
      </c>
      <c r="M14">
        <f>Inputs!S15</f>
        <v>0</v>
      </c>
      <c r="N14">
        <f>Inputs!T15</f>
        <v>0</v>
      </c>
      <c r="O14">
        <f>Inputs!U15</f>
        <v>12</v>
      </c>
      <c r="P14">
        <f>Inputs!V15</f>
        <v>0</v>
      </c>
      <c r="R14" s="7">
        <f t="shared" si="2"/>
        <v>4968.3939707640011</v>
      </c>
      <c r="S14" s="7">
        <f t="shared" si="3"/>
        <v>736.60648861799996</v>
      </c>
      <c r="T14" s="7">
        <f t="shared" si="4"/>
        <v>7558.6400180720002</v>
      </c>
      <c r="U14" s="7">
        <f t="shared" si="5"/>
        <v>109.935</v>
      </c>
      <c r="V14" s="7">
        <f t="shared" si="6"/>
        <v>-121.512</v>
      </c>
      <c r="W14" s="7">
        <f t="shared" si="7"/>
        <v>0</v>
      </c>
      <c r="X14" s="7">
        <f t="shared" si="8"/>
        <v>0</v>
      </c>
      <c r="Y14" s="7">
        <f t="shared" si="9"/>
        <v>0</v>
      </c>
      <c r="Z14" s="7">
        <f t="shared" si="10"/>
        <v>0</v>
      </c>
      <c r="AA14" s="7">
        <f t="shared" si="11"/>
        <v>1768.704</v>
      </c>
      <c r="AB14" s="7">
        <f t="shared" si="12"/>
        <v>0</v>
      </c>
      <c r="AD14" s="22">
        <f t="shared" si="1"/>
        <v>15020.767477454001</v>
      </c>
      <c r="AE14" s="52"/>
      <c r="AF14" s="42"/>
      <c r="AI14" s="47"/>
    </row>
    <row r="15" spans="1:43" x14ac:dyDescent="0.25">
      <c r="A15">
        <v>2029</v>
      </c>
      <c r="B15" s="5">
        <f>SUM(Inputs!B16:B16)</f>
        <v>68012.7</v>
      </c>
      <c r="C15" s="5">
        <f>SUM(Inputs!D16:D16)</f>
        <v>43442.78</v>
      </c>
      <c r="D15" s="5">
        <f>SUM(Inputs!F16:M16)</f>
        <v>170428.59</v>
      </c>
      <c r="F15" s="5">
        <f>B15*Inputs!C16*0.07</f>
        <v>6331.9823700000006</v>
      </c>
      <c r="G15" s="5">
        <f>C15*Inputs!E16*0.035</f>
        <v>2432.7956800000002</v>
      </c>
      <c r="H15" s="5">
        <f>D15*Inputs!N16*0.005</f>
        <v>13216.737154500001</v>
      </c>
      <c r="I15">
        <f>Inputs!O16</f>
        <v>1</v>
      </c>
      <c r="J15">
        <f>Inputs!P16</f>
        <v>1</v>
      </c>
      <c r="K15">
        <f>Inputs!Q16</f>
        <v>0</v>
      </c>
      <c r="L15">
        <f>Inputs!R16</f>
        <v>0</v>
      </c>
      <c r="M15">
        <f>Inputs!S16</f>
        <v>0</v>
      </c>
      <c r="N15">
        <f>Inputs!T16</f>
        <v>0</v>
      </c>
      <c r="O15">
        <f>Inputs!U16</f>
        <v>12</v>
      </c>
      <c r="P15">
        <f>Inputs!V16</f>
        <v>0</v>
      </c>
      <c r="R15" s="7">
        <f t="shared" si="2"/>
        <v>4995.9340899300005</v>
      </c>
      <c r="S15" s="7">
        <f t="shared" si="3"/>
        <v>749.30106943999999</v>
      </c>
      <c r="T15" s="7">
        <f t="shared" si="4"/>
        <v>7559.9736523739994</v>
      </c>
      <c r="U15" s="7">
        <f t="shared" si="5"/>
        <v>109.935</v>
      </c>
      <c r="V15" s="7">
        <f t="shared" si="6"/>
        <v>-121.512</v>
      </c>
      <c r="W15" s="7">
        <f t="shared" si="7"/>
        <v>0</v>
      </c>
      <c r="X15" s="7">
        <f t="shared" si="8"/>
        <v>0</v>
      </c>
      <c r="Y15" s="7">
        <f t="shared" si="9"/>
        <v>0</v>
      </c>
      <c r="Z15" s="7">
        <f t="shared" si="10"/>
        <v>0</v>
      </c>
      <c r="AA15" s="7">
        <f t="shared" si="11"/>
        <v>1768.704</v>
      </c>
      <c r="AB15" s="7">
        <f t="shared" si="12"/>
        <v>0</v>
      </c>
      <c r="AD15" s="22">
        <f t="shared" si="1"/>
        <v>15062.335811743998</v>
      </c>
      <c r="AE15" s="52"/>
      <c r="AF15" s="42"/>
      <c r="AG15" t="s">
        <v>66</v>
      </c>
      <c r="AH15">
        <v>0.78900000000000003</v>
      </c>
      <c r="AI15" s="47">
        <v>3.7999999999999999E-2</v>
      </c>
      <c r="AJ15">
        <v>20.962</v>
      </c>
      <c r="AK15" s="47">
        <v>0</v>
      </c>
    </row>
    <row r="16" spans="1:43" x14ac:dyDescent="0.25">
      <c r="A16">
        <v>2030</v>
      </c>
      <c r="B16" s="5">
        <f>SUM(Inputs!B17:B17)</f>
        <v>68991.28</v>
      </c>
      <c r="C16" s="5">
        <f>SUM(Inputs!D17:D17)</f>
        <v>43335.519999999997</v>
      </c>
      <c r="D16" s="5">
        <f>SUM(Inputs!F17:M17)</f>
        <v>168425.07</v>
      </c>
      <c r="F16" s="5">
        <f>B16*Inputs!C17*0.07</f>
        <v>6471.3820640000004</v>
      </c>
      <c r="G16" s="5">
        <f>C16*Inputs!E17*0.035</f>
        <v>2472.291416</v>
      </c>
      <c r="H16" s="5">
        <f>D16*Inputs!N17*0.005</f>
        <v>13170.840474000001</v>
      </c>
      <c r="I16">
        <f>Inputs!O17</f>
        <v>1</v>
      </c>
      <c r="J16">
        <f>Inputs!P17</f>
        <v>1</v>
      </c>
      <c r="K16">
        <f>Inputs!Q17</f>
        <v>0</v>
      </c>
      <c r="L16">
        <f>Inputs!R17</f>
        <v>0</v>
      </c>
      <c r="M16">
        <f>Inputs!S17</f>
        <v>0</v>
      </c>
      <c r="N16">
        <f>Inputs!T17</f>
        <v>0</v>
      </c>
      <c r="O16">
        <f>Inputs!U17</f>
        <v>12</v>
      </c>
      <c r="P16">
        <f>Inputs!V17</f>
        <v>0</v>
      </c>
      <c r="R16" s="7">
        <f t="shared" si="2"/>
        <v>5105.9204484960001</v>
      </c>
      <c r="S16" s="7">
        <f t="shared" si="3"/>
        <v>761.46575612799995</v>
      </c>
      <c r="T16" s="7">
        <f t="shared" si="4"/>
        <v>7533.7207511279994</v>
      </c>
      <c r="U16" s="7">
        <f t="shared" si="5"/>
        <v>109.935</v>
      </c>
      <c r="V16" s="7">
        <f t="shared" si="6"/>
        <v>-121.512</v>
      </c>
      <c r="W16" s="7">
        <f t="shared" si="7"/>
        <v>0</v>
      </c>
      <c r="X16" s="7">
        <f t="shared" si="8"/>
        <v>0</v>
      </c>
      <c r="Y16" s="7">
        <f t="shared" si="9"/>
        <v>0</v>
      </c>
      <c r="Z16" s="7">
        <f t="shared" si="10"/>
        <v>0</v>
      </c>
      <c r="AA16" s="7">
        <f t="shared" si="11"/>
        <v>1768.704</v>
      </c>
      <c r="AB16" s="7">
        <f t="shared" si="12"/>
        <v>0</v>
      </c>
      <c r="AD16" s="22">
        <f t="shared" si="1"/>
        <v>15158.233955751997</v>
      </c>
      <c r="AE16" s="52"/>
      <c r="AF16" s="42"/>
      <c r="AG16" t="s">
        <v>67</v>
      </c>
      <c r="AH16">
        <v>0.308</v>
      </c>
      <c r="AI16" s="47">
        <v>4.1000000000000002E-2</v>
      </c>
      <c r="AJ16">
        <v>7.4809999999999999</v>
      </c>
      <c r="AK16" s="47">
        <v>0</v>
      </c>
    </row>
    <row r="17" spans="1:37" x14ac:dyDescent="0.25">
      <c r="A17">
        <v>2031</v>
      </c>
      <c r="B17" s="5">
        <f>SUM(Inputs!B18:B18)</f>
        <v>69948.820000000007</v>
      </c>
      <c r="C17" s="5">
        <f>SUM(Inputs!D18:D18)</f>
        <v>43250.21</v>
      </c>
      <c r="D17" s="5">
        <f>SUM(Inputs!F18:M18)</f>
        <v>166665.1</v>
      </c>
      <c r="F17" s="5">
        <f>B17*Inputs!C18*0.07</f>
        <v>6610.1634900000017</v>
      </c>
      <c r="G17" s="5">
        <f>C17*Inputs!E18*0.035</f>
        <v>2497.6996275000001</v>
      </c>
      <c r="H17" s="5">
        <f>D17*Inputs!N18*0.005</f>
        <v>13158.209645000001</v>
      </c>
      <c r="I17">
        <f>Inputs!O18</f>
        <v>1</v>
      </c>
      <c r="J17">
        <f>Inputs!P18</f>
        <v>1</v>
      </c>
      <c r="K17">
        <f>Inputs!Q18</f>
        <v>0</v>
      </c>
      <c r="L17">
        <f>Inputs!R18</f>
        <v>0</v>
      </c>
      <c r="M17">
        <f>Inputs!S18</f>
        <v>0</v>
      </c>
      <c r="N17">
        <f>Inputs!T18</f>
        <v>0</v>
      </c>
      <c r="O17">
        <f>Inputs!U18</f>
        <v>12</v>
      </c>
      <c r="P17">
        <f>Inputs!V18</f>
        <v>0</v>
      </c>
      <c r="R17" s="7">
        <f t="shared" si="2"/>
        <v>5215.418993610002</v>
      </c>
      <c r="S17" s="7">
        <f t="shared" si="3"/>
        <v>769.29148527000007</v>
      </c>
      <c r="T17" s="7">
        <f t="shared" si="4"/>
        <v>7526.4959169399999</v>
      </c>
      <c r="U17" s="7">
        <f t="shared" si="5"/>
        <v>109.935</v>
      </c>
      <c r="V17" s="7">
        <f t="shared" si="6"/>
        <v>-121.512</v>
      </c>
      <c r="W17" s="7">
        <f t="shared" si="7"/>
        <v>0</v>
      </c>
      <c r="X17" s="7">
        <f t="shared" si="8"/>
        <v>0</v>
      </c>
      <c r="Y17" s="7">
        <f t="shared" si="9"/>
        <v>0</v>
      </c>
      <c r="Z17" s="7">
        <f t="shared" si="10"/>
        <v>0</v>
      </c>
      <c r="AA17" s="7">
        <f t="shared" si="11"/>
        <v>1768.704</v>
      </c>
      <c r="AB17" s="7">
        <f t="shared" si="12"/>
        <v>0</v>
      </c>
      <c r="AD17" s="22">
        <f t="shared" si="1"/>
        <v>15268.33339582</v>
      </c>
      <c r="AE17" s="52"/>
      <c r="AF17" s="42"/>
      <c r="AG17" t="s">
        <v>68</v>
      </c>
      <c r="AH17">
        <v>0.57199999999999995</v>
      </c>
      <c r="AI17" s="47">
        <v>0.02</v>
      </c>
      <c r="AJ17">
        <v>28.161999999999999</v>
      </c>
      <c r="AK17" s="47">
        <v>0</v>
      </c>
    </row>
    <row r="18" spans="1:37" x14ac:dyDescent="0.25">
      <c r="A18">
        <v>2032</v>
      </c>
      <c r="B18" s="5">
        <f>SUM(Inputs!B19:B19)</f>
        <v>70851.759999999995</v>
      </c>
      <c r="C18" s="5">
        <f>SUM(Inputs!D19:D19)</f>
        <v>43182.59</v>
      </c>
      <c r="D18" s="5">
        <f>SUM(Inputs!F19:M19)</f>
        <v>165100.85999999999</v>
      </c>
      <c r="F18" s="5">
        <f>B18*Inputs!C19*0.07</f>
        <v>6745.087552</v>
      </c>
      <c r="G18" s="5">
        <f>C18*Inputs!E19*0.035</f>
        <v>2539.1362919999997</v>
      </c>
      <c r="H18" s="5">
        <f>D18*Inputs!N19*0.005</f>
        <v>13166.793584999999</v>
      </c>
      <c r="I18">
        <f>Inputs!O19</f>
        <v>1</v>
      </c>
      <c r="J18">
        <f>Inputs!P19</f>
        <v>1</v>
      </c>
      <c r="K18">
        <f>Inputs!Q19</f>
        <v>0</v>
      </c>
      <c r="L18">
        <f>Inputs!R19</f>
        <v>0</v>
      </c>
      <c r="M18">
        <f>Inputs!S19</f>
        <v>0</v>
      </c>
      <c r="N18">
        <f>Inputs!T19</f>
        <v>0</v>
      </c>
      <c r="O18">
        <f>Inputs!U19</f>
        <v>12</v>
      </c>
      <c r="P18">
        <f>Inputs!V19</f>
        <v>0</v>
      </c>
      <c r="R18" s="7">
        <f t="shared" si="2"/>
        <v>5321.8740785280006</v>
      </c>
      <c r="S18" s="7">
        <f t="shared" si="3"/>
        <v>782.05397793599991</v>
      </c>
      <c r="T18" s="7">
        <f t="shared" si="4"/>
        <v>7531.4059306199988</v>
      </c>
      <c r="U18" s="7">
        <f t="shared" si="5"/>
        <v>109.935</v>
      </c>
      <c r="V18" s="7">
        <f t="shared" si="6"/>
        <v>-121.512</v>
      </c>
      <c r="W18" s="7">
        <f t="shared" si="7"/>
        <v>0</v>
      </c>
      <c r="X18" s="7">
        <f t="shared" si="8"/>
        <v>0</v>
      </c>
      <c r="Y18" s="7">
        <f t="shared" si="9"/>
        <v>0</v>
      </c>
      <c r="Z18" s="7">
        <f t="shared" si="10"/>
        <v>0</v>
      </c>
      <c r="AA18" s="7">
        <f t="shared" si="11"/>
        <v>1768.704</v>
      </c>
      <c r="AB18" s="7">
        <f t="shared" si="12"/>
        <v>0</v>
      </c>
      <c r="AD18" s="22">
        <f t="shared" si="1"/>
        <v>15392.460987083998</v>
      </c>
      <c r="AE18" s="52"/>
      <c r="AF18" s="42"/>
      <c r="AG18" t="s">
        <v>69</v>
      </c>
      <c r="AH18">
        <v>109.935</v>
      </c>
      <c r="AI18" s="47">
        <v>25.449000000000002</v>
      </c>
      <c r="AJ18">
        <v>4.32</v>
      </c>
      <c r="AK18" s="47">
        <v>0</v>
      </c>
    </row>
    <row r="19" spans="1:37" x14ac:dyDescent="0.25">
      <c r="A19">
        <v>2033</v>
      </c>
      <c r="B19" s="5">
        <f>SUM(Inputs!B20:B20)</f>
        <v>71692.960000000006</v>
      </c>
      <c r="C19" s="5">
        <f>SUM(Inputs!D20:D20)</f>
        <v>43117.21</v>
      </c>
      <c r="D19" s="5">
        <f>SUM(Inputs!F20:M20)</f>
        <v>163640.25</v>
      </c>
      <c r="F19" s="5">
        <f>B19*Inputs!C20*0.07</f>
        <v>6825.1697920000015</v>
      </c>
      <c r="G19" s="5">
        <f>C19*Inputs!E20*0.035</f>
        <v>2580.5650185</v>
      </c>
      <c r="H19" s="5">
        <f>D19*Inputs!N20*0.005</f>
        <v>13115.7660375</v>
      </c>
      <c r="I19">
        <f>Inputs!O20</f>
        <v>1</v>
      </c>
      <c r="J19">
        <f>Inputs!P20</f>
        <v>1</v>
      </c>
      <c r="K19">
        <f>Inputs!Q20</f>
        <v>0</v>
      </c>
      <c r="L19">
        <f>Inputs!R20</f>
        <v>0</v>
      </c>
      <c r="M19">
        <f>Inputs!S20</f>
        <v>0</v>
      </c>
      <c r="N19">
        <f>Inputs!T20</f>
        <v>0</v>
      </c>
      <c r="O19">
        <f>Inputs!U20</f>
        <v>12</v>
      </c>
      <c r="P19">
        <f>Inputs!V20</f>
        <v>0</v>
      </c>
      <c r="R19" s="7">
        <f t="shared" si="2"/>
        <v>5385.0589658880017</v>
      </c>
      <c r="S19" s="7">
        <f t="shared" si="3"/>
        <v>794.81402569800002</v>
      </c>
      <c r="T19" s="7">
        <f t="shared" si="4"/>
        <v>7502.2181734499991</v>
      </c>
      <c r="U19" s="7">
        <f t="shared" si="5"/>
        <v>109.935</v>
      </c>
      <c r="V19" s="7">
        <f t="shared" si="6"/>
        <v>-121.512</v>
      </c>
      <c r="W19" s="7">
        <f t="shared" si="7"/>
        <v>0</v>
      </c>
      <c r="X19" s="7">
        <f t="shared" si="8"/>
        <v>0</v>
      </c>
      <c r="Y19" s="7">
        <f t="shared" si="9"/>
        <v>0</v>
      </c>
      <c r="Z19" s="7">
        <f t="shared" si="10"/>
        <v>0</v>
      </c>
      <c r="AA19" s="7">
        <f t="shared" si="11"/>
        <v>1768.704</v>
      </c>
      <c r="AB19" s="7">
        <f t="shared" si="12"/>
        <v>0</v>
      </c>
      <c r="AD19" s="22">
        <f t="shared" si="1"/>
        <v>15439.218165036</v>
      </c>
      <c r="AE19" s="52"/>
      <c r="AF19" s="42"/>
      <c r="AG19" t="s">
        <v>70</v>
      </c>
      <c r="AH19">
        <v>-121.512</v>
      </c>
      <c r="AI19">
        <v>24.061</v>
      </c>
      <c r="AJ19">
        <v>-5.05</v>
      </c>
      <c r="AK19" s="47">
        <v>0</v>
      </c>
    </row>
    <row r="20" spans="1:37" x14ac:dyDescent="0.25">
      <c r="A20">
        <v>2034</v>
      </c>
      <c r="B20" s="5">
        <f>SUM(Inputs!B21:B21)</f>
        <v>72494.539999999994</v>
      </c>
      <c r="C20" s="5">
        <f>SUM(Inputs!D21:D21)</f>
        <v>43072.44</v>
      </c>
      <c r="D20" s="5">
        <f>SUM(Inputs!F21:M21)</f>
        <v>162226.47</v>
      </c>
      <c r="F20" s="5">
        <f>B20*Inputs!C21*0.07</f>
        <v>6901.4802080000009</v>
      </c>
      <c r="G20" s="5">
        <f>C20*Inputs!E21*0.035</f>
        <v>2623.1115960000002</v>
      </c>
      <c r="H20" s="5">
        <f>D20*Inputs!N21*0.005</f>
        <v>13107.898776</v>
      </c>
      <c r="I20">
        <f>Inputs!O21</f>
        <v>1</v>
      </c>
      <c r="J20">
        <f>Inputs!P21</f>
        <v>1</v>
      </c>
      <c r="K20">
        <f>Inputs!Q21</f>
        <v>0</v>
      </c>
      <c r="L20">
        <f>Inputs!R21</f>
        <v>0</v>
      </c>
      <c r="M20">
        <f>Inputs!S21</f>
        <v>0</v>
      </c>
      <c r="N20">
        <f>Inputs!T21</f>
        <v>0</v>
      </c>
      <c r="O20">
        <f>Inputs!U21</f>
        <v>12</v>
      </c>
      <c r="P20">
        <f>Inputs!V21</f>
        <v>0</v>
      </c>
      <c r="R20" s="7">
        <f t="shared" si="2"/>
        <v>5445.2678841120005</v>
      </c>
      <c r="S20" s="7">
        <f t="shared" si="3"/>
        <v>807.918371568</v>
      </c>
      <c r="T20" s="7">
        <f t="shared" si="4"/>
        <v>7497.7180998719996</v>
      </c>
      <c r="U20" s="7">
        <f t="shared" si="5"/>
        <v>109.935</v>
      </c>
      <c r="V20" s="7">
        <f t="shared" si="6"/>
        <v>-121.512</v>
      </c>
      <c r="W20" s="7">
        <f t="shared" si="7"/>
        <v>0</v>
      </c>
      <c r="X20" s="7">
        <f t="shared" si="8"/>
        <v>0</v>
      </c>
      <c r="Y20" s="7">
        <f t="shared" si="9"/>
        <v>0</v>
      </c>
      <c r="Z20" s="7">
        <f t="shared" si="10"/>
        <v>0</v>
      </c>
      <c r="AA20" s="7">
        <f t="shared" si="11"/>
        <v>1768.704</v>
      </c>
      <c r="AB20" s="7">
        <f t="shared" si="12"/>
        <v>0</v>
      </c>
      <c r="AD20" s="22">
        <f t="shared" si="1"/>
        <v>15508.031355551999</v>
      </c>
      <c r="AE20" s="52"/>
      <c r="AF20" s="42"/>
      <c r="AG20" t="s">
        <v>98</v>
      </c>
      <c r="AH20">
        <v>-133.142</v>
      </c>
      <c r="AI20">
        <v>50.902000000000001</v>
      </c>
      <c r="AJ20">
        <v>-2.6160000000000001</v>
      </c>
      <c r="AK20" s="47">
        <v>1.0200000000000001E-2</v>
      </c>
    </row>
    <row r="21" spans="1:37" x14ac:dyDescent="0.25">
      <c r="A21">
        <v>2035</v>
      </c>
      <c r="B21" s="5">
        <f>SUM(Inputs!B22:B22)</f>
        <v>73231.839999999997</v>
      </c>
      <c r="C21" s="5">
        <f>SUM(Inputs!D22:D22)</f>
        <v>43050.11</v>
      </c>
      <c r="D21" s="5">
        <f>SUM(Inputs!F22:M22)</f>
        <v>160976.32000000001</v>
      </c>
      <c r="F21" s="5">
        <f>B21*Inputs!C22*0.07</f>
        <v>7022.9334560000007</v>
      </c>
      <c r="G21" s="5">
        <f>C21*Inputs!E22*0.035</f>
        <v>2651.8867760000003</v>
      </c>
      <c r="H21" s="5">
        <f>D21*Inputs!N22*0.005</f>
        <v>13103.472448000002</v>
      </c>
      <c r="I21">
        <f>Inputs!O22</f>
        <v>1</v>
      </c>
      <c r="J21">
        <f>Inputs!P22</f>
        <v>1</v>
      </c>
      <c r="K21">
        <f>Inputs!Q22</f>
        <v>0</v>
      </c>
      <c r="L21">
        <f>Inputs!R22</f>
        <v>0</v>
      </c>
      <c r="M21">
        <f>Inputs!S22</f>
        <v>0</v>
      </c>
      <c r="N21">
        <f>Inputs!T22</f>
        <v>0</v>
      </c>
      <c r="O21">
        <f>Inputs!U22</f>
        <v>12</v>
      </c>
      <c r="P21">
        <f>Inputs!V22</f>
        <v>0</v>
      </c>
      <c r="R21" s="7">
        <f t="shared" si="2"/>
        <v>5541.0944967840005</v>
      </c>
      <c r="S21" s="7">
        <f t="shared" si="3"/>
        <v>816.78112700800011</v>
      </c>
      <c r="T21" s="7">
        <f t="shared" si="4"/>
        <v>7495.1862402560009</v>
      </c>
      <c r="U21" s="7">
        <f t="shared" si="5"/>
        <v>109.935</v>
      </c>
      <c r="V21" s="7">
        <f t="shared" si="6"/>
        <v>-121.512</v>
      </c>
      <c r="W21" s="7">
        <f t="shared" si="7"/>
        <v>0</v>
      </c>
      <c r="X21" s="7">
        <f t="shared" si="8"/>
        <v>0</v>
      </c>
      <c r="Y21" s="7">
        <f t="shared" si="9"/>
        <v>0</v>
      </c>
      <c r="Z21" s="7">
        <f t="shared" si="10"/>
        <v>0</v>
      </c>
      <c r="AA21" s="7">
        <f t="shared" si="11"/>
        <v>1768.704</v>
      </c>
      <c r="AB21" s="7">
        <f t="shared" si="12"/>
        <v>0</v>
      </c>
      <c r="AD21" s="22">
        <f t="shared" si="1"/>
        <v>15610.188864048001</v>
      </c>
      <c r="AE21" s="52"/>
      <c r="AF21" s="42"/>
      <c r="AG21" t="s">
        <v>99</v>
      </c>
      <c r="AH21">
        <v>-156.87200000000001</v>
      </c>
      <c r="AI21">
        <v>50.905000000000001</v>
      </c>
      <c r="AJ21">
        <v>-3.0819999999999999</v>
      </c>
      <c r="AK21" s="47">
        <v>2.5999999999999999E-3</v>
      </c>
    </row>
    <row r="22" spans="1:37" x14ac:dyDescent="0.25">
      <c r="A22">
        <v>2036</v>
      </c>
      <c r="B22" s="5">
        <f>SUM(Inputs!B23:B23)</f>
        <v>73805.48</v>
      </c>
      <c r="C22" s="5">
        <f>SUM(Inputs!D23:D23)</f>
        <v>43044.66</v>
      </c>
      <c r="D22" s="5">
        <f>SUM(Inputs!F23:M23)</f>
        <v>159987.07</v>
      </c>
      <c r="F22" s="5">
        <f>B22*Inputs!C23*0.07</f>
        <v>7129.6093679999994</v>
      </c>
      <c r="G22" s="5">
        <f>C22*Inputs!E23*0.035</f>
        <v>2696.7479490000005</v>
      </c>
      <c r="H22" s="5">
        <f>D22*Inputs!N23*0.005</f>
        <v>13150.937154000001</v>
      </c>
      <c r="I22">
        <f>Inputs!O23</f>
        <v>1</v>
      </c>
      <c r="J22">
        <f>Inputs!P23</f>
        <v>1</v>
      </c>
      <c r="K22">
        <f>Inputs!Q23</f>
        <v>0</v>
      </c>
      <c r="L22">
        <f>Inputs!R23</f>
        <v>0</v>
      </c>
      <c r="M22">
        <f>Inputs!S23</f>
        <v>0</v>
      </c>
      <c r="N22">
        <f>Inputs!T23</f>
        <v>0</v>
      </c>
      <c r="O22">
        <f>Inputs!U23</f>
        <v>12</v>
      </c>
      <c r="P22">
        <f>Inputs!V23</f>
        <v>0</v>
      </c>
      <c r="R22" s="7">
        <f>F22*AG$3</f>
        <v>5625.2617913519998</v>
      </c>
      <c r="S22" s="7">
        <f t="shared" si="3"/>
        <v>830.59836829200015</v>
      </c>
      <c r="T22" s="7">
        <f t="shared" si="4"/>
        <v>7522.3360520879996</v>
      </c>
      <c r="U22" s="7">
        <f t="shared" si="5"/>
        <v>109.935</v>
      </c>
      <c r="V22" s="7">
        <f t="shared" si="6"/>
        <v>-121.512</v>
      </c>
      <c r="W22" s="7">
        <f t="shared" si="7"/>
        <v>0</v>
      </c>
      <c r="X22" s="7">
        <f t="shared" si="8"/>
        <v>0</v>
      </c>
      <c r="Y22" s="7">
        <f t="shared" si="9"/>
        <v>0</v>
      </c>
      <c r="Z22" s="7">
        <f t="shared" si="10"/>
        <v>0</v>
      </c>
      <c r="AA22" s="7">
        <f t="shared" si="11"/>
        <v>1768.704</v>
      </c>
      <c r="AB22" s="7">
        <f t="shared" si="12"/>
        <v>0</v>
      </c>
      <c r="AD22" s="22">
        <f>SUM(R22:AB22)</f>
        <v>15735.323211731999</v>
      </c>
      <c r="AE22" s="52"/>
      <c r="AF22" s="42"/>
      <c r="AG22" t="s">
        <v>107</v>
      </c>
      <c r="AH22">
        <v>151.71700000000001</v>
      </c>
      <c r="AI22">
        <v>51.015000000000001</v>
      </c>
      <c r="AJ22">
        <v>2.9740000000000002</v>
      </c>
      <c r="AK22" s="47">
        <v>3.5999999999999999E-3</v>
      </c>
    </row>
    <row r="23" spans="1:37" x14ac:dyDescent="0.25">
      <c r="AB23" s="7"/>
      <c r="AG23" t="s">
        <v>115</v>
      </c>
      <c r="AH23">
        <v>123.69</v>
      </c>
      <c r="AI23">
        <v>52.576999999999998</v>
      </c>
      <c r="AJ23">
        <v>2.3530000000000002</v>
      </c>
      <c r="AK23" s="47">
        <v>2.0400000000000001E-2</v>
      </c>
    </row>
    <row r="24" spans="1:37" x14ac:dyDescent="0.25">
      <c r="AG24" t="s">
        <v>116</v>
      </c>
      <c r="AH24">
        <v>147.392</v>
      </c>
      <c r="AI24">
        <v>14.855</v>
      </c>
      <c r="AJ24">
        <v>9.9220000000000006</v>
      </c>
      <c r="AK24" s="47">
        <v>0</v>
      </c>
    </row>
    <row r="25" spans="1:37" x14ac:dyDescent="0.25">
      <c r="AG25" t="s">
        <v>7</v>
      </c>
      <c r="AH25">
        <v>0.34799999999999998</v>
      </c>
      <c r="AI25">
        <v>0.11899999999999999</v>
      </c>
      <c r="AJ25">
        <v>2.9319999999999999</v>
      </c>
      <c r="AK25" s="47">
        <v>4.1000000000000003E-3</v>
      </c>
    </row>
  </sheetData>
  <mergeCells count="1">
    <mergeCell ref="AF1:AN1"/>
  </mergeCells>
  <pageMargins left="0.7" right="0.7" top="0.75" bottom="0.75" header="0.3" footer="0.3"/>
  <pageSetup orientation="portrait" r:id="rId1"/>
  <ignoredErrors>
    <ignoredError sqref="B3:C22 B2:C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N30" sqref="N30"/>
    </sheetView>
  </sheetViews>
  <sheetFormatPr defaultRowHeight="15" x14ac:dyDescent="0.25"/>
  <cols>
    <col min="2" max="2" width="9.42578125" bestFit="1" customWidth="1"/>
    <col min="4" max="4" width="11.140625" bestFit="1" customWidth="1"/>
    <col min="14" max="14" width="11.42578125" customWidth="1"/>
    <col min="18" max="18" width="9.85546875" bestFit="1" customWidth="1"/>
  </cols>
  <sheetData>
    <row r="1" spans="1:18" ht="15" customHeight="1" x14ac:dyDescent="0.25">
      <c r="D1" s="40"/>
      <c r="H1" s="67" t="s">
        <v>26</v>
      </c>
      <c r="I1" s="67"/>
      <c r="J1" s="67"/>
      <c r="K1" s="67"/>
      <c r="L1" s="67"/>
      <c r="N1" s="18" t="s">
        <v>30</v>
      </c>
      <c r="R1" s="18" t="s">
        <v>78</v>
      </c>
    </row>
    <row r="2" spans="1:18" s="26" customFormat="1" ht="90" x14ac:dyDescent="0.25">
      <c r="A2" s="24" t="s">
        <v>0</v>
      </c>
      <c r="B2" s="27" t="s">
        <v>27</v>
      </c>
      <c r="D2" s="24" t="s">
        <v>25</v>
      </c>
      <c r="F2" s="25" t="s">
        <v>28</v>
      </c>
      <c r="H2" s="28" t="s">
        <v>117</v>
      </c>
      <c r="I2" s="28" t="s">
        <v>118</v>
      </c>
      <c r="J2" s="24" t="s">
        <v>23</v>
      </c>
      <c r="K2" s="24" t="s">
        <v>108</v>
      </c>
      <c r="L2" s="25" t="s">
        <v>24</v>
      </c>
      <c r="N2" s="29" t="s">
        <v>29</v>
      </c>
      <c r="P2" s="41" t="s">
        <v>79</v>
      </c>
      <c r="R2" s="29" t="s">
        <v>80</v>
      </c>
    </row>
    <row r="3" spans="1:18" x14ac:dyDescent="0.25">
      <c r="A3">
        <v>2016</v>
      </c>
      <c r="B3" s="23">
        <f>'SAE Regression Summary Calcs'!AD2</f>
        <v>10732.463756046</v>
      </c>
      <c r="D3" s="5">
        <v>24755.17</v>
      </c>
      <c r="F3" s="5">
        <f>B3*D3/1000000</f>
        <v>265.68396479975723</v>
      </c>
      <c r="N3" s="30">
        <f t="shared" ref="N3:N23" si="0">F3+L3</f>
        <v>265.68396479975723</v>
      </c>
      <c r="R3" s="30">
        <f>N3-P3</f>
        <v>265.68396479975723</v>
      </c>
    </row>
    <row r="4" spans="1:18" x14ac:dyDescent="0.25">
      <c r="A4">
        <v>2017</v>
      </c>
      <c r="B4" s="23">
        <f>'SAE Regression Summary Calcs'!AD3</f>
        <v>11098.086721857</v>
      </c>
      <c r="D4" s="5">
        <v>25089.83</v>
      </c>
      <c r="F4" s="5">
        <f t="shared" ref="F4:F23" si="1">B4*D4/1000000</f>
        <v>278.44910917664947</v>
      </c>
      <c r="N4" s="30">
        <f t="shared" si="0"/>
        <v>278.44910917664947</v>
      </c>
      <c r="R4" s="30">
        <f t="shared" ref="R4:R12" si="2">N4-P4</f>
        <v>278.44910917664947</v>
      </c>
    </row>
    <row r="5" spans="1:18" x14ac:dyDescent="0.25">
      <c r="A5">
        <v>2018</v>
      </c>
      <c r="B5" s="23">
        <f>'SAE Regression Summary Calcs'!AD4</f>
        <v>11516.834174137999</v>
      </c>
      <c r="D5" s="5">
        <v>25360.83</v>
      </c>
      <c r="F5" s="5">
        <f t="shared" si="1"/>
        <v>292.07647362850423</v>
      </c>
      <c r="N5" s="30">
        <f t="shared" si="0"/>
        <v>292.07647362850423</v>
      </c>
      <c r="R5" s="30">
        <f t="shared" si="2"/>
        <v>292.07647362850423</v>
      </c>
    </row>
    <row r="6" spans="1:18" x14ac:dyDescent="0.25">
      <c r="A6">
        <v>2019</v>
      </c>
      <c r="B6" s="23">
        <f>'SAE Regression Summary Calcs'!AD5</f>
        <v>11927.268335783998</v>
      </c>
      <c r="D6" s="5">
        <v>25535.08</v>
      </c>
      <c r="F6" s="5">
        <f t="shared" si="1"/>
        <v>304.56375113571124</v>
      </c>
      <c r="N6" s="30">
        <f t="shared" si="0"/>
        <v>304.56375113571124</v>
      </c>
      <c r="R6" s="30">
        <f t="shared" si="2"/>
        <v>304.56375113571124</v>
      </c>
    </row>
    <row r="7" spans="1:18" x14ac:dyDescent="0.25">
      <c r="A7">
        <v>2020</v>
      </c>
      <c r="B7" s="23">
        <f>'SAE Regression Summary Calcs'!AD6</f>
        <v>11240.05706358</v>
      </c>
      <c r="D7" s="5">
        <v>25733.5</v>
      </c>
      <c r="F7" s="5">
        <f t="shared" si="1"/>
        <v>289.24600844563594</v>
      </c>
      <c r="N7" s="30">
        <f t="shared" si="0"/>
        <v>289.24600844563594</v>
      </c>
      <c r="R7" s="30">
        <f t="shared" si="2"/>
        <v>289.24600844563594</v>
      </c>
    </row>
    <row r="8" spans="1:18" x14ac:dyDescent="0.25">
      <c r="A8">
        <v>2021</v>
      </c>
      <c r="B8" s="23">
        <f>'SAE Regression Summary Calcs'!AD7</f>
        <v>11605.568175394999</v>
      </c>
      <c r="D8" s="5">
        <v>25932.92</v>
      </c>
      <c r="F8" s="5">
        <f t="shared" si="1"/>
        <v>300.96627104706448</v>
      </c>
      <c r="N8" s="30">
        <f t="shared" si="0"/>
        <v>300.96627104706448</v>
      </c>
      <c r="R8" s="30">
        <f t="shared" si="2"/>
        <v>300.96627104706448</v>
      </c>
    </row>
    <row r="9" spans="1:18" x14ac:dyDescent="0.25">
      <c r="A9">
        <v>2022</v>
      </c>
      <c r="B9" s="23">
        <f>'SAE Regression Summary Calcs'!AD8</f>
        <v>12171.830349895999</v>
      </c>
      <c r="D9" s="5">
        <v>26141.33</v>
      </c>
      <c r="F9" s="5">
        <f t="shared" si="1"/>
        <v>318.18783388064685</v>
      </c>
      <c r="N9" s="30">
        <f t="shared" si="0"/>
        <v>318.18783388064685</v>
      </c>
      <c r="R9" s="30">
        <f t="shared" si="2"/>
        <v>318.18783388064685</v>
      </c>
    </row>
    <row r="10" spans="1:18" x14ac:dyDescent="0.25">
      <c r="A10">
        <v>2023</v>
      </c>
      <c r="B10" s="23">
        <f>'SAE Regression Summary Calcs'!AD9</f>
        <v>12455.359345930001</v>
      </c>
      <c r="D10" s="5">
        <v>26415.919999999998</v>
      </c>
      <c r="F10" s="5">
        <f t="shared" si="1"/>
        <v>329.01977605333917</v>
      </c>
      <c r="N10" s="30">
        <f t="shared" si="0"/>
        <v>329.01977605333917</v>
      </c>
      <c r="R10" s="30">
        <f t="shared" si="2"/>
        <v>329.01977605333917</v>
      </c>
    </row>
    <row r="11" spans="1:18" x14ac:dyDescent="0.25">
      <c r="A11">
        <v>2024</v>
      </c>
      <c r="B11" s="23">
        <f>'SAE Regression Summary Calcs'!AD10</f>
        <v>14439.575575217998</v>
      </c>
      <c r="D11" s="5">
        <v>26709.17</v>
      </c>
      <c r="F11" s="5">
        <f t="shared" si="1"/>
        <v>385.66907876634525</v>
      </c>
      <c r="N11" s="30">
        <f t="shared" si="0"/>
        <v>385.66907876634525</v>
      </c>
      <c r="R11" s="30">
        <f t="shared" si="2"/>
        <v>385.66907876634525</v>
      </c>
    </row>
    <row r="12" spans="1:18" x14ac:dyDescent="0.25">
      <c r="A12">
        <v>2025</v>
      </c>
      <c r="B12" s="23">
        <f>'SAE Regression Summary Calcs'!AD11</f>
        <v>14460.087855516</v>
      </c>
      <c r="D12" s="5">
        <v>26905.919999999998</v>
      </c>
      <c r="F12" s="5">
        <f t="shared" si="1"/>
        <v>389.06196703348502</v>
      </c>
      <c r="J12" s="5"/>
      <c r="K12" s="55"/>
      <c r="N12" s="30">
        <f t="shared" si="0"/>
        <v>389.06196703348502</v>
      </c>
      <c r="R12" s="30">
        <f t="shared" si="2"/>
        <v>389.06196703348502</v>
      </c>
    </row>
    <row r="13" spans="1:18" x14ac:dyDescent="0.25">
      <c r="A13">
        <v>2026</v>
      </c>
      <c r="B13" s="23">
        <f>'SAE Regression Summary Calcs'!AD12</f>
        <v>14990.449959161999</v>
      </c>
      <c r="D13" s="5">
        <v>27154.06</v>
      </c>
      <c r="F13" s="5">
        <f t="shared" si="1"/>
        <v>407.05157761808249</v>
      </c>
      <c r="H13">
        <v>12.838543270000082</v>
      </c>
      <c r="I13" s="55">
        <v>-0.35531806688669576</v>
      </c>
      <c r="J13" s="5">
        <v>-0.72970800000000002</v>
      </c>
      <c r="K13" s="56">
        <v>2.8089577708822904</v>
      </c>
      <c r="L13" s="23">
        <f>SUM(H13:K13)</f>
        <v>14.562474973995677</v>
      </c>
      <c r="N13" s="30">
        <f>F13+L13</f>
        <v>421.61405259207817</v>
      </c>
      <c r="P13" s="5">
        <v>-3.805704636464867</v>
      </c>
      <c r="R13" s="30">
        <f>N13+P13</f>
        <v>417.80834795561327</v>
      </c>
    </row>
    <row r="14" spans="1:18" x14ac:dyDescent="0.25">
      <c r="A14">
        <v>2027</v>
      </c>
      <c r="B14" s="23">
        <f>'SAE Regression Summary Calcs'!AD13</f>
        <v>14856.90949088</v>
      </c>
      <c r="D14" s="5">
        <v>27425.59</v>
      </c>
      <c r="F14" s="5">
        <f t="shared" si="1"/>
        <v>407.45950836398362</v>
      </c>
      <c r="H14">
        <v>12.838543270000082</v>
      </c>
      <c r="I14" s="55">
        <v>-5.9558075973388327</v>
      </c>
      <c r="J14" s="5">
        <v>-1.56522366</v>
      </c>
      <c r="K14" s="56">
        <v>5.6350653138149438</v>
      </c>
      <c r="L14" s="23">
        <f t="shared" ref="L14:L23" si="3">SUM(H14:K14)</f>
        <v>10.952577326476193</v>
      </c>
      <c r="N14" s="30">
        <f t="shared" si="0"/>
        <v>418.41208569045983</v>
      </c>
      <c r="P14" s="5">
        <v>-7.0929851119252323</v>
      </c>
      <c r="R14" s="30">
        <f t="shared" ref="R14:R23" si="4">N14+P14</f>
        <v>411.31910057853457</v>
      </c>
    </row>
    <row r="15" spans="1:18" x14ac:dyDescent="0.25">
      <c r="A15">
        <v>2028</v>
      </c>
      <c r="B15" s="23">
        <f>'SAE Regression Summary Calcs'!AD14</f>
        <v>15020.767477454001</v>
      </c>
      <c r="D15" s="5">
        <v>27699.83</v>
      </c>
      <c r="F15" s="5">
        <f t="shared" si="1"/>
        <v>416.07270559500466</v>
      </c>
      <c r="H15">
        <v>12.838543270000082</v>
      </c>
      <c r="I15" s="55">
        <v>-7.1209358207819378</v>
      </c>
      <c r="J15" s="5">
        <v>-2.5260666690000004</v>
      </c>
      <c r="K15" s="56">
        <v>9.5084024281597035</v>
      </c>
      <c r="L15" s="23">
        <f t="shared" si="3"/>
        <v>12.699943208377848</v>
      </c>
      <c r="N15" s="30">
        <f t="shared" si="0"/>
        <v>428.77264880338254</v>
      </c>
      <c r="P15" s="5">
        <v>-9.667432366004407</v>
      </c>
      <c r="R15" s="30">
        <f t="shared" si="4"/>
        <v>419.10521643737815</v>
      </c>
    </row>
    <row r="16" spans="1:18" x14ac:dyDescent="0.25">
      <c r="A16">
        <v>2029</v>
      </c>
      <c r="B16" s="23">
        <f>'SAE Regression Summary Calcs'!AD15</f>
        <v>15062.335811743998</v>
      </c>
      <c r="D16" s="5">
        <v>27976.82</v>
      </c>
      <c r="F16" s="5">
        <f t="shared" si="1"/>
        <v>421.39625778471571</v>
      </c>
      <c r="H16">
        <v>12.838543270000082</v>
      </c>
      <c r="I16" s="55">
        <v>-7.1209358207819378</v>
      </c>
      <c r="J16" s="5">
        <v>-3.6310361293499995</v>
      </c>
      <c r="K16" s="56">
        <v>14.014196805938642</v>
      </c>
      <c r="L16" s="23">
        <f t="shared" si="3"/>
        <v>16.100768125806788</v>
      </c>
      <c r="N16" s="30">
        <f t="shared" si="0"/>
        <v>437.4970259105225</v>
      </c>
      <c r="P16" s="5">
        <v>-11.369984440212374</v>
      </c>
      <c r="R16" s="30">
        <f t="shared" si="4"/>
        <v>426.12704147031013</v>
      </c>
    </row>
    <row r="17" spans="1:18" x14ac:dyDescent="0.25">
      <c r="A17">
        <v>2030</v>
      </c>
      <c r="B17" s="23">
        <f>'SAE Regression Summary Calcs'!AD16</f>
        <v>15158.233955751997</v>
      </c>
      <c r="D17" s="5">
        <v>28256.57</v>
      </c>
      <c r="F17" s="5">
        <f t="shared" si="1"/>
        <v>428.3196988470832</v>
      </c>
      <c r="H17">
        <v>12.838543270000082</v>
      </c>
      <c r="I17" s="55">
        <v>-7.1209358207819378</v>
      </c>
      <c r="J17" s="5">
        <v>-4.9017510087524991</v>
      </c>
      <c r="K17" s="56">
        <v>19.421445381975197</v>
      </c>
      <c r="L17" s="23">
        <f t="shared" si="3"/>
        <v>20.237301822440841</v>
      </c>
      <c r="N17" s="30">
        <f t="shared" si="0"/>
        <v>448.55700066952403</v>
      </c>
      <c r="P17" s="5">
        <v>-12.830997984861424</v>
      </c>
      <c r="R17" s="30">
        <f t="shared" si="4"/>
        <v>435.7260026846626</v>
      </c>
    </row>
    <row r="18" spans="1:18" x14ac:dyDescent="0.25">
      <c r="A18">
        <v>2031</v>
      </c>
      <c r="B18" s="23">
        <f>'SAE Regression Summary Calcs'!AD17</f>
        <v>15268.33339582</v>
      </c>
      <c r="D18" s="5">
        <v>28539.13</v>
      </c>
      <c r="F18" s="5">
        <f t="shared" si="1"/>
        <v>435.74495166664843</v>
      </c>
      <c r="H18">
        <v>12.838543270000082</v>
      </c>
      <c r="I18" s="55">
        <v>-7.1209358207819378</v>
      </c>
      <c r="J18" s="5">
        <v>-6.4929317551687493</v>
      </c>
      <c r="K18" s="56">
        <v>25.988212843993509</v>
      </c>
      <c r="L18" s="23">
        <f t="shared" si="3"/>
        <v>25.212888538042904</v>
      </c>
      <c r="N18" s="30">
        <f t="shared" si="0"/>
        <v>460.95784020469137</v>
      </c>
      <c r="P18" s="5">
        <v>-14.150623121963793</v>
      </c>
      <c r="R18" s="30">
        <f t="shared" si="4"/>
        <v>446.80721708272756</v>
      </c>
    </row>
    <row r="19" spans="1:18" x14ac:dyDescent="0.25">
      <c r="A19">
        <v>2032</v>
      </c>
      <c r="B19" s="23">
        <f>'SAE Regression Summary Calcs'!AD18</f>
        <v>15392.460987083998</v>
      </c>
      <c r="D19" s="5">
        <v>28824.5</v>
      </c>
      <c r="F19" s="5">
        <f t="shared" si="1"/>
        <v>443.67999172220271</v>
      </c>
      <c r="H19">
        <v>12.838543270000082</v>
      </c>
      <c r="I19" s="55">
        <v>-7.1209358207819378</v>
      </c>
      <c r="J19" s="5">
        <v>-8.2077485184440615</v>
      </c>
      <c r="K19" s="56">
        <v>33.790361731195809</v>
      </c>
      <c r="L19" s="23">
        <f t="shared" si="3"/>
        <v>31.300220661969892</v>
      </c>
      <c r="N19" s="30">
        <f t="shared" si="0"/>
        <v>474.9802123841726</v>
      </c>
      <c r="P19" s="5">
        <v>-16.906066750820862</v>
      </c>
      <c r="R19" s="30">
        <f t="shared" si="4"/>
        <v>458.07414563335175</v>
      </c>
    </row>
    <row r="20" spans="1:18" x14ac:dyDescent="0.25">
      <c r="A20">
        <v>2033</v>
      </c>
      <c r="B20" s="23">
        <f>'SAE Regression Summary Calcs'!AD19</f>
        <v>15439.218165036</v>
      </c>
      <c r="D20" s="5">
        <v>29112.73</v>
      </c>
      <c r="F20" s="5">
        <f t="shared" si="1"/>
        <v>449.47778984978851</v>
      </c>
      <c r="H20">
        <v>12.838543270000082</v>
      </c>
      <c r="I20" s="55">
        <v>-7.1209358207819378</v>
      </c>
      <c r="J20" s="5">
        <v>-10.179787796210672</v>
      </c>
      <c r="K20" s="56">
        <v>42.924979559119009</v>
      </c>
      <c r="L20" s="23">
        <f t="shared" si="3"/>
        <v>38.462799212126484</v>
      </c>
      <c r="N20" s="30">
        <f t="shared" si="0"/>
        <v>487.94058906191498</v>
      </c>
      <c r="P20" s="5">
        <v>-19.462677397532033</v>
      </c>
      <c r="R20" s="30">
        <f t="shared" si="4"/>
        <v>468.47791166438293</v>
      </c>
    </row>
    <row r="21" spans="1:18" x14ac:dyDescent="0.25">
      <c r="A21">
        <v>2034</v>
      </c>
      <c r="B21" s="23">
        <f>'SAE Regression Summary Calcs'!AD20</f>
        <v>15508.031355551999</v>
      </c>
      <c r="D21" s="5">
        <v>29403.85</v>
      </c>
      <c r="F21" s="5">
        <f t="shared" si="1"/>
        <v>455.99582777394761</v>
      </c>
      <c r="H21">
        <v>12.838543270000082</v>
      </c>
      <c r="I21" s="55">
        <v>-7.1209358207819378</v>
      </c>
      <c r="J21" s="5">
        <v>-12.447632965642271</v>
      </c>
      <c r="K21" s="56">
        <v>53.461947301929868</v>
      </c>
      <c r="L21" s="23">
        <f t="shared" si="3"/>
        <v>46.73192178550574</v>
      </c>
      <c r="N21" s="30">
        <f t="shared" si="0"/>
        <v>502.72774955945334</v>
      </c>
      <c r="P21" s="5">
        <v>-22.055562177415766</v>
      </c>
      <c r="R21" s="30">
        <f t="shared" si="4"/>
        <v>480.67218738203758</v>
      </c>
    </row>
    <row r="22" spans="1:18" x14ac:dyDescent="0.25">
      <c r="A22">
        <v>2035</v>
      </c>
      <c r="B22" s="23">
        <f>'SAE Regression Summary Calcs'!AD21</f>
        <v>15610.188864048001</v>
      </c>
      <c r="D22" s="5">
        <v>29697.87</v>
      </c>
      <c r="F22" s="5">
        <f t="shared" si="1"/>
        <v>463.58935955994519</v>
      </c>
      <c r="H22">
        <v>12.838543270000082</v>
      </c>
      <c r="I22" s="55">
        <v>-7.1209358207819378</v>
      </c>
      <c r="J22" s="5">
        <v>-15.055654910488611</v>
      </c>
      <c r="K22" s="56">
        <v>65.402699901706015</v>
      </c>
      <c r="L22" s="23">
        <f t="shared" si="3"/>
        <v>56.064652440435552</v>
      </c>
      <c r="N22" s="30">
        <f t="shared" si="0"/>
        <v>519.6540120003807</v>
      </c>
      <c r="P22" s="5">
        <v>-24.557813024734571</v>
      </c>
      <c r="R22" s="30">
        <f t="shared" si="4"/>
        <v>495.09619897564613</v>
      </c>
    </row>
    <row r="23" spans="1:18" ht="15.75" thickBot="1" x14ac:dyDescent="0.3">
      <c r="A23">
        <v>2036</v>
      </c>
      <c r="B23" s="23">
        <f>'SAE Regression Summary Calcs'!AD22</f>
        <v>15735.323211731999</v>
      </c>
      <c r="D23" s="5">
        <v>29994.84</v>
      </c>
      <c r="F23" s="5">
        <f t="shared" si="1"/>
        <v>471.97850208418743</v>
      </c>
      <c r="H23">
        <v>12.838543270000082</v>
      </c>
      <c r="I23" s="55">
        <v>-7.1209358207819378</v>
      </c>
      <c r="J23" s="5">
        <v>-17.792939078365546</v>
      </c>
      <c r="K23" s="56">
        <v>77.443190204815906</v>
      </c>
      <c r="L23" s="23">
        <f t="shared" si="3"/>
        <v>65.367858575668507</v>
      </c>
      <c r="N23" s="31">
        <f t="shared" si="0"/>
        <v>537.34636065985592</v>
      </c>
      <c r="P23" s="5">
        <v>-27.114231575574713</v>
      </c>
      <c r="R23" s="31">
        <f t="shared" si="4"/>
        <v>510.23212908428121</v>
      </c>
    </row>
    <row r="24" spans="1:18" x14ac:dyDescent="0.25">
      <c r="P24" s="5"/>
    </row>
    <row r="25" spans="1:18" x14ac:dyDescent="0.25">
      <c r="P25" s="5"/>
    </row>
    <row r="26" spans="1:18" x14ac:dyDescent="0.25">
      <c r="J26" s="5">
        <v>-1</v>
      </c>
    </row>
  </sheetData>
  <mergeCells count="1">
    <mergeCell ref="H1:L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0"/>
  <sheetViews>
    <sheetView workbookViewId="0">
      <selection activeCell="B37" sqref="B37"/>
    </sheetView>
  </sheetViews>
  <sheetFormatPr defaultRowHeight="15" x14ac:dyDescent="0.25"/>
  <cols>
    <col min="2" max="2" width="9.5703125" bestFit="1" customWidth="1"/>
    <col min="3" max="3" width="10.140625" bestFit="1" customWidth="1"/>
    <col min="4" max="7" width="9.140625" bestFit="1" customWidth="1"/>
    <col min="8" max="8" width="9.5703125" bestFit="1" customWidth="1"/>
    <col min="11" max="11" width="15.140625" bestFit="1" customWidth="1"/>
    <col min="12" max="12" width="11.140625" bestFit="1" customWidth="1"/>
    <col min="15" max="15" width="9.5703125" bestFit="1" customWidth="1"/>
  </cols>
  <sheetData>
    <row r="1" spans="1:15" x14ac:dyDescent="0.25">
      <c r="A1" t="s">
        <v>81</v>
      </c>
    </row>
    <row r="2" spans="1:15" x14ac:dyDescent="0.25">
      <c r="B2" t="s">
        <v>94</v>
      </c>
      <c r="C2" t="s">
        <v>90</v>
      </c>
      <c r="D2" t="s">
        <v>95</v>
      </c>
      <c r="E2" t="s">
        <v>119</v>
      </c>
      <c r="F2" t="s">
        <v>108</v>
      </c>
      <c r="G2" t="s">
        <v>91</v>
      </c>
      <c r="H2" t="s">
        <v>118</v>
      </c>
      <c r="I2" t="s">
        <v>92</v>
      </c>
      <c r="J2" t="s">
        <v>79</v>
      </c>
      <c r="K2" t="s">
        <v>93</v>
      </c>
      <c r="M2" t="s">
        <v>109</v>
      </c>
      <c r="N2" t="s">
        <v>110</v>
      </c>
    </row>
    <row r="3" spans="1:15" x14ac:dyDescent="0.25">
      <c r="A3">
        <v>2026</v>
      </c>
      <c r="B3" s="32">
        <f>'Adjustments Outside SAE model'!B13</f>
        <v>14990.449959161999</v>
      </c>
      <c r="C3" s="46">
        <f>'Adjustments Outside SAE model'!D13</f>
        <v>27154.06</v>
      </c>
      <c r="D3" s="33">
        <f>C3*B3/1000000</f>
        <v>407.05157761808249</v>
      </c>
      <c r="E3" s="33">
        <f>'Adjustments Outside SAE model'!H13</f>
        <v>12.838543270000082</v>
      </c>
      <c r="F3" s="32">
        <f>'Adjustments Outside SAE model'!K13</f>
        <v>2.8089577708822904</v>
      </c>
      <c r="G3" s="32">
        <f>'Adjustments Outside SAE model'!J13</f>
        <v>-0.72970800000000002</v>
      </c>
      <c r="H3" s="32">
        <f>'Adjustments Outside SAE model'!I13</f>
        <v>-0.35531806688669576</v>
      </c>
      <c r="I3" s="32">
        <f>'Adjustments Outside SAE model'!N13</f>
        <v>421.61405259207817</v>
      </c>
      <c r="J3" s="32">
        <f>'Adjustments Outside SAE model'!P13</f>
        <v>-3.805704636464867</v>
      </c>
      <c r="K3" s="33">
        <f>I3+J3</f>
        <v>417.80834795561327</v>
      </c>
      <c r="M3" s="33">
        <f>J3/0.539</f>
        <v>-7.0606765055006804</v>
      </c>
      <c r="N3" s="33">
        <f>M3-J3</f>
        <v>-3.2549718690358134</v>
      </c>
    </row>
    <row r="4" spans="1:15" x14ac:dyDescent="0.25">
      <c r="A4">
        <v>2036</v>
      </c>
      <c r="B4" s="32">
        <f>'Adjustments Outside SAE model'!B23</f>
        <v>15735.323211731999</v>
      </c>
      <c r="C4" s="46">
        <f>'Adjustments Outside SAE model'!D23</f>
        <v>29994.84</v>
      </c>
      <c r="D4" s="33">
        <f>C4*B4/1000000</f>
        <v>471.97850208418743</v>
      </c>
      <c r="E4" s="33">
        <f>'Adjustments Outside SAE model'!H23</f>
        <v>12.838543270000082</v>
      </c>
      <c r="F4" s="32">
        <f>'Adjustments Outside SAE model'!K23</f>
        <v>77.443190204815906</v>
      </c>
      <c r="G4" s="32">
        <f>'Adjustments Outside SAE model'!J23</f>
        <v>-17.792939078365546</v>
      </c>
      <c r="H4" s="32">
        <f>'Adjustments Outside SAE model'!I23</f>
        <v>-7.1209358207819378</v>
      </c>
      <c r="I4" s="32">
        <f>'Adjustments Outside SAE model'!N23</f>
        <v>537.34636065985592</v>
      </c>
      <c r="J4" s="32">
        <f>'Adjustments Outside SAE model'!P23</f>
        <v>-27.114231575574713</v>
      </c>
      <c r="K4" s="33">
        <f>I4+J4</f>
        <v>510.23212908428121</v>
      </c>
      <c r="M4" s="33">
        <f>J4/0.539</f>
        <v>-50.304696800695197</v>
      </c>
      <c r="N4" s="33">
        <f>M4-J4</f>
        <v>-23.190465225120484</v>
      </c>
    </row>
    <row r="5" spans="1:15" x14ac:dyDescent="0.25">
      <c r="A5" t="s">
        <v>31</v>
      </c>
      <c r="B5" s="34"/>
      <c r="C5" s="34"/>
      <c r="D5" s="34">
        <f>(D4-D3)/$I$3</f>
        <v>0.15399611105686581</v>
      </c>
      <c r="E5" s="34">
        <f>(E4-E3)/$I$3</f>
        <v>0</v>
      </c>
      <c r="F5" s="34">
        <f>(F4-F3)/$I$3</f>
        <v>0.17702026764782447</v>
      </c>
      <c r="G5" s="34">
        <f>(G4-G3)/$I$3</f>
        <v>-4.0471210514595055E-2</v>
      </c>
      <c r="H5" s="34">
        <f>(H4-H3)/$I$3</f>
        <v>-1.604694557095596E-2</v>
      </c>
      <c r="I5" s="34">
        <f>I4/I3-1</f>
        <v>0.27449822261913925</v>
      </c>
      <c r="J5" s="34">
        <f>(J4-J3)/$I$3</f>
        <v>-5.5284037132560693E-2</v>
      </c>
      <c r="K5" s="34">
        <f>K4/K3-1</f>
        <v>0.22121094894563176</v>
      </c>
      <c r="N5" s="42"/>
      <c r="O5" s="42"/>
    </row>
    <row r="6" spans="1:15" x14ac:dyDescent="0.25">
      <c r="I6" s="42"/>
      <c r="J6" s="42"/>
      <c r="K6" s="42"/>
    </row>
    <row r="7" spans="1:15" x14ac:dyDescent="0.25">
      <c r="A7" t="s">
        <v>82</v>
      </c>
      <c r="I7" s="42"/>
      <c r="J7" s="42"/>
    </row>
    <row r="8" spans="1:15" x14ac:dyDescent="0.25">
      <c r="B8" t="s">
        <v>32</v>
      </c>
      <c r="C8" t="s">
        <v>33</v>
      </c>
      <c r="D8" t="s">
        <v>34</v>
      </c>
      <c r="E8" t="s">
        <v>35</v>
      </c>
      <c r="F8" t="s">
        <v>15</v>
      </c>
      <c r="G8" t="s">
        <v>36</v>
      </c>
    </row>
    <row r="9" spans="1:15" x14ac:dyDescent="0.25">
      <c r="A9">
        <f>A3</f>
        <v>2026</v>
      </c>
      <c r="B9" s="32">
        <f>'SAE Regression Summary Calcs'!R12</f>
        <v>4750.2534978360018</v>
      </c>
      <c r="C9" s="32">
        <f>'SAE Regression Summary Calcs'!S12</f>
        <v>716.71269824000001</v>
      </c>
      <c r="D9" s="32">
        <f>'SAE Regression Summary Calcs'!T12</f>
        <v>7487.1567630859981</v>
      </c>
      <c r="E9" s="32">
        <f>SUM('SAE Regression Summary Calcs'!U12:AA12)</f>
        <v>1757.127</v>
      </c>
      <c r="F9" s="32">
        <f>'SAE Regression Summary Calcs'!AB12</f>
        <v>279.2</v>
      </c>
      <c r="G9" s="33">
        <f>SUM(B9:F9)</f>
        <v>14990.449959162001</v>
      </c>
    </row>
    <row r="10" spans="1:15" x14ac:dyDescent="0.25">
      <c r="A10">
        <f>A4</f>
        <v>2036</v>
      </c>
      <c r="B10" s="32">
        <f>'SAE Regression Summary Calcs'!R22</f>
        <v>5625.2617913519998</v>
      </c>
      <c r="C10" s="32">
        <f>'SAE Regression Summary Calcs'!S22</f>
        <v>830.59836829200015</v>
      </c>
      <c r="D10" s="32">
        <f>'SAE Regression Summary Calcs'!T22</f>
        <v>7522.3360520879996</v>
      </c>
      <c r="E10" s="32">
        <f>SUM('SAE Regression Summary Calcs'!U13:AA13)</f>
        <v>1757.127</v>
      </c>
      <c r="F10" s="32">
        <f>'SAE Regression Summary Calcs'!AB22</f>
        <v>0</v>
      </c>
      <c r="G10" s="33">
        <f>SUM(B10:F10)</f>
        <v>15735.323211732</v>
      </c>
    </row>
    <row r="11" spans="1:15" x14ac:dyDescent="0.25">
      <c r="A11" t="s">
        <v>31</v>
      </c>
      <c r="B11" s="34">
        <f>(B10-B9)/$G$9</f>
        <v>5.8371049294701285E-2</v>
      </c>
      <c r="C11" s="34">
        <f>(C10-C9)/$G$9</f>
        <v>7.5972149176479157E-3</v>
      </c>
      <c r="D11" s="34">
        <f>(D10-D9)/$G$9</f>
        <v>2.3467800564919198E-3</v>
      </c>
      <c r="E11" s="34">
        <f>(E10-E9)/$G$9</f>
        <v>0</v>
      </c>
      <c r="F11" s="34">
        <f>(F10-F9)/$G$9</f>
        <v>-1.8625191422580078E-2</v>
      </c>
      <c r="G11" s="34">
        <f>G10/G9-1</f>
        <v>4.968985284626104E-2</v>
      </c>
    </row>
    <row r="13" spans="1:15" x14ac:dyDescent="0.25">
      <c r="A13" t="s">
        <v>104</v>
      </c>
    </row>
    <row r="14" spans="1:15" x14ac:dyDescent="0.25">
      <c r="B14" t="s">
        <v>38</v>
      </c>
    </row>
    <row r="15" spans="1:15" x14ac:dyDescent="0.25">
      <c r="B15" t="s">
        <v>83</v>
      </c>
      <c r="C15" t="s">
        <v>37</v>
      </c>
      <c r="D15" t="s">
        <v>3</v>
      </c>
      <c r="E15" t="s">
        <v>89</v>
      </c>
      <c r="F15" t="s">
        <v>39</v>
      </c>
    </row>
    <row r="16" spans="1:15" x14ac:dyDescent="0.25">
      <c r="A16">
        <f>A3</f>
        <v>2026</v>
      </c>
      <c r="B16" s="32">
        <f>Inputs!B13</f>
        <v>65158.01</v>
      </c>
      <c r="C16" s="35">
        <f>Inputs!C13</f>
        <v>1.32</v>
      </c>
      <c r="D16" s="38">
        <f>'SAE Regression Summary Calcs'!AG3</f>
        <v>0.78900000000000003</v>
      </c>
      <c r="E16" s="38">
        <v>7.0000000000000007E-2</v>
      </c>
      <c r="F16" s="33">
        <f>SUM(B16:B16)*C16*D16*E16</f>
        <v>4750.2534978360018</v>
      </c>
    </row>
    <row r="17" spans="1:25" x14ac:dyDescent="0.25">
      <c r="A17">
        <f>A4</f>
        <v>2036</v>
      </c>
      <c r="B17" s="32">
        <f>Inputs!B23</f>
        <v>73805.48</v>
      </c>
      <c r="C17" s="35">
        <f>Inputs!C23</f>
        <v>1.38</v>
      </c>
      <c r="D17" s="38">
        <f>'SAE Regression Summary Calcs'!AG3</f>
        <v>0.78900000000000003</v>
      </c>
      <c r="E17" s="38">
        <v>7.0000000000000007E-2</v>
      </c>
      <c r="F17" s="33">
        <f>SUM(B17:B17)*C17*D17*E17</f>
        <v>5625.2617913519989</v>
      </c>
    </row>
    <row r="18" spans="1:25" x14ac:dyDescent="0.25">
      <c r="A18" t="s">
        <v>31</v>
      </c>
      <c r="B18" s="34">
        <f>(B17-B16)*D17*E17*C17/$F$16</f>
        <v>0.13874789635505763</v>
      </c>
      <c r="C18" s="34">
        <f>C17/C16-1</f>
        <v>4.5454545454545414E-2</v>
      </c>
      <c r="D18" s="34">
        <f>D17/D16-1</f>
        <v>0</v>
      </c>
      <c r="E18" s="34">
        <f>E17/E16-1</f>
        <v>0</v>
      </c>
      <c r="F18" s="34">
        <f>F17/F16-1</f>
        <v>0.18420244180960266</v>
      </c>
    </row>
    <row r="20" spans="1:25" x14ac:dyDescent="0.25">
      <c r="B20" t="s">
        <v>40</v>
      </c>
    </row>
    <row r="21" spans="1:25" x14ac:dyDescent="0.25">
      <c r="B21" t="s">
        <v>84</v>
      </c>
      <c r="C21" t="s">
        <v>41</v>
      </c>
      <c r="D21" t="s">
        <v>3</v>
      </c>
      <c r="E21" t="s">
        <v>89</v>
      </c>
      <c r="F21" t="s">
        <v>42</v>
      </c>
    </row>
    <row r="22" spans="1:25" x14ac:dyDescent="0.25">
      <c r="A22">
        <f>A3</f>
        <v>2026</v>
      </c>
      <c r="B22" s="32">
        <f>Inputs!D13</f>
        <v>43740.4</v>
      </c>
      <c r="C22" s="35">
        <f>Inputs!E13</f>
        <v>1.52</v>
      </c>
      <c r="D22" s="38">
        <f>'SAE Regression Summary Calcs'!AH3</f>
        <v>0.308</v>
      </c>
      <c r="E22" s="38">
        <v>3.5000000000000003E-2</v>
      </c>
      <c r="F22" s="32">
        <f>SUM(B22:B22)*C22*D22*E22</f>
        <v>716.71269824000012</v>
      </c>
      <c r="G22" s="33"/>
    </row>
    <row r="23" spans="1:25" x14ac:dyDescent="0.25">
      <c r="A23">
        <f>A4</f>
        <v>2036</v>
      </c>
      <c r="B23" s="32">
        <f>Inputs!D23</f>
        <v>43044.66</v>
      </c>
      <c r="C23" s="35">
        <f>Inputs!E23</f>
        <v>1.79</v>
      </c>
      <c r="D23" s="38">
        <f>'SAE Regression Summary Calcs'!AH3</f>
        <v>0.308</v>
      </c>
      <c r="E23" s="38">
        <v>3.5000000000000003E-2</v>
      </c>
      <c r="F23" s="32">
        <f>SUM(B23:B23)*C23*D23*E23</f>
        <v>830.59836829200026</v>
      </c>
      <c r="G23" s="33"/>
    </row>
    <row r="24" spans="1:25" x14ac:dyDescent="0.25">
      <c r="A24" t="s">
        <v>31</v>
      </c>
      <c r="B24" s="34">
        <f>(B23-B22)*C23*D23*E23/$F$22</f>
        <v>-1.8731547830766058E-2</v>
      </c>
      <c r="C24" s="34">
        <f>C23/C22-1</f>
        <v>0.17763157894736836</v>
      </c>
      <c r="D24" s="34">
        <f>D23/D22-1</f>
        <v>0</v>
      </c>
      <c r="E24" s="34">
        <f>E23/E22-1</f>
        <v>0</v>
      </c>
      <c r="F24" s="34">
        <f>F23/F22-1</f>
        <v>0.15890003111660245</v>
      </c>
      <c r="G24" s="34"/>
      <c r="O24" s="36"/>
    </row>
    <row r="26" spans="1:25" x14ac:dyDescent="0.25">
      <c r="B26" t="s">
        <v>43</v>
      </c>
    </row>
    <row r="27" spans="1:25" x14ac:dyDescent="0.25">
      <c r="B27" t="s">
        <v>85</v>
      </c>
      <c r="C27" t="s">
        <v>44</v>
      </c>
      <c r="D27" t="s">
        <v>86</v>
      </c>
      <c r="E27" t="s">
        <v>87</v>
      </c>
      <c r="F27" t="s">
        <v>45</v>
      </c>
      <c r="G27" t="s">
        <v>88</v>
      </c>
      <c r="H27" t="s">
        <v>46</v>
      </c>
      <c r="I27" t="s">
        <v>47</v>
      </c>
      <c r="J27" t="s">
        <v>49</v>
      </c>
      <c r="K27" t="s">
        <v>89</v>
      </c>
      <c r="L27" t="s">
        <v>48</v>
      </c>
      <c r="X27" s="37"/>
    </row>
    <row r="28" spans="1:25" x14ac:dyDescent="0.25">
      <c r="A28">
        <f>A3</f>
        <v>2026</v>
      </c>
      <c r="B28" s="32">
        <f>Inputs!F13</f>
        <v>28396.89</v>
      </c>
      <c r="C28" s="32">
        <f>Inputs!G13</f>
        <v>1295.4000000000001</v>
      </c>
      <c r="D28" s="32">
        <f>Inputs!H13</f>
        <v>3204.28</v>
      </c>
      <c r="E28" s="32">
        <f>Inputs!I13</f>
        <v>14807.16</v>
      </c>
      <c r="F28" s="32">
        <f>Inputs!J13</f>
        <v>69138.3</v>
      </c>
      <c r="G28" s="32">
        <f>Inputs!K13</f>
        <v>9201.49</v>
      </c>
      <c r="H28" s="32">
        <f>Inputs!L13</f>
        <v>46299.27</v>
      </c>
      <c r="I28" s="35">
        <f>Inputs!N13</f>
        <v>15.19</v>
      </c>
      <c r="J28" s="39">
        <f>'SAE Regression Summary Calcs'!AI3</f>
        <v>0.57199999999999995</v>
      </c>
      <c r="K28" s="39">
        <v>5.0000000000000001E-3</v>
      </c>
      <c r="L28" s="32">
        <f>SUM(B28:H28)*I28*J28*K28</f>
        <v>7487.156763085999</v>
      </c>
      <c r="X28" s="37"/>
      <c r="Y28" s="37"/>
    </row>
    <row r="29" spans="1:25" x14ac:dyDescent="0.25">
      <c r="A29">
        <f>A4</f>
        <v>2036</v>
      </c>
      <c r="B29" s="32">
        <f>Inputs!F23</f>
        <v>26945.360000000001</v>
      </c>
      <c r="C29" s="32">
        <f>Inputs!G23</f>
        <v>1474.56</v>
      </c>
      <c r="D29" s="32">
        <f>Inputs!H23</f>
        <v>2709</v>
      </c>
      <c r="E29" s="32">
        <f>Inputs!I23</f>
        <v>13668.48</v>
      </c>
      <c r="F29" s="32">
        <f>Inputs!J23</f>
        <v>54255.23</v>
      </c>
      <c r="G29" s="32">
        <f>Inputs!K23</f>
        <v>12695.73</v>
      </c>
      <c r="H29" s="32">
        <f>Inputs!L23</f>
        <v>48238.71</v>
      </c>
      <c r="I29" s="35">
        <f>Inputs!N23</f>
        <v>16.440000000000001</v>
      </c>
      <c r="J29" s="39">
        <f>'SAE Regression Summary Calcs'!AI3</f>
        <v>0.57199999999999995</v>
      </c>
      <c r="K29" s="39">
        <v>5.0000000000000001E-3</v>
      </c>
      <c r="L29" s="32">
        <f>SUM(B29:H29)*I29*J29*K29</f>
        <v>7522.3360520879996</v>
      </c>
    </row>
    <row r="30" spans="1:25" x14ac:dyDescent="0.25">
      <c r="A30" t="s">
        <v>31</v>
      </c>
      <c r="B30" s="34">
        <f>(B29-B28)*$I$29*$J$29*$K$29/$L$28</f>
        <v>-9.1154252958194713E-3</v>
      </c>
      <c r="C30" s="34">
        <f t="shared" ref="C30:H30" si="0">(C29-C28)*$I$29*$J$29*$K$29/$L$28</f>
        <v>1.1251021997471747E-3</v>
      </c>
      <c r="D30" s="34">
        <f t="shared" si="0"/>
        <v>-3.1102959225875271E-3</v>
      </c>
      <c r="E30" s="34">
        <f t="shared" si="0"/>
        <v>-7.1507667604828878E-3</v>
      </c>
      <c r="F30" s="34">
        <f t="shared" si="0"/>
        <v>-9.3463802165612828E-2</v>
      </c>
      <c r="G30" s="34">
        <f t="shared" si="0"/>
        <v>2.1943386416859625E-2</v>
      </c>
      <c r="H30" s="34">
        <f t="shared" si="0"/>
        <v>1.2179438548100384E-2</v>
      </c>
      <c r="I30" s="34">
        <f>I29/I28-1</f>
        <v>8.2290980908492628E-2</v>
      </c>
      <c r="J30" s="34">
        <f>J29/J28-1</f>
        <v>0</v>
      </c>
      <c r="K30" s="34">
        <f>K29/K28-1</f>
        <v>0</v>
      </c>
      <c r="L30" s="34">
        <f>L29/L28-1</f>
        <v>4.6986179286969687E-3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</vt:lpstr>
      <vt:lpstr>SAE Regression Summary Calcs</vt:lpstr>
      <vt:lpstr>Adjustments Outside SAE model</vt:lpstr>
      <vt:lpstr>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2026-07-07T13:07:09Z</dcterms:created>
  <dcterms:modified xsi:type="dcterms:W3CDTF">2026-07-07T13:07:46Z</dcterms:modified>
</cp:coreProperties>
</file>